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CGAO\"/>
    </mc:Choice>
  </mc:AlternateContent>
  <xr:revisionPtr revIDLastSave="0" documentId="13_ncr:1_{54249F63-27EC-4436-8063-B1BA60204E20}" xr6:coauthVersionLast="47" xr6:coauthVersionMax="47" xr10:uidLastSave="{00000000-0000-0000-0000-000000000000}"/>
  <bookViews>
    <workbookView xWindow="-110" yWindow="-110" windowWidth="19420" windowHeight="11620" activeTab="2" xr2:uid="{00000000-000D-0000-FFFF-FFFF00000000}"/>
  </bookViews>
  <sheets>
    <sheet name="CAM" sheetId="1" r:id="rId1"/>
    <sheet name="MCC Sem.1 sess.1 et 2 et Nbre H" sheetId="2" r:id="rId2"/>
    <sheet name="MCC Sem.2 sess.1 et 2 et Nbre H" sheetId="3" r:id="rId3"/>
    <sheet name="Liste valeurs" sheetId="4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1" l="1"/>
  <c r="G25" i="1"/>
  <c r="H25" i="1" s="1"/>
  <c r="H23" i="1"/>
  <c r="H22" i="1"/>
  <c r="H21" i="1"/>
  <c r="G20" i="1"/>
  <c r="H20" i="1" s="1"/>
  <c r="H17" i="1"/>
  <c r="H16" i="1"/>
  <c r="H15" i="1"/>
  <c r="G14" i="1"/>
  <c r="H14" i="1" s="1"/>
  <c r="U45" i="3" l="1"/>
  <c r="S45" i="3"/>
  <c r="R45" i="3"/>
  <c r="H45" i="3"/>
  <c r="T18" i="3"/>
  <c r="I18" i="3"/>
  <c r="T14" i="3"/>
  <c r="I14" i="3"/>
  <c r="C8" i="3"/>
  <c r="O7" i="3"/>
  <c r="K7" i="3"/>
  <c r="C7" i="3"/>
  <c r="O6" i="3"/>
  <c r="K6" i="3"/>
  <c r="C6" i="3"/>
  <c r="O5" i="3"/>
  <c r="K5" i="3"/>
  <c r="C5" i="3"/>
  <c r="O4" i="3"/>
  <c r="K4" i="3"/>
  <c r="C4" i="3"/>
  <c r="O2" i="3"/>
  <c r="U44" i="2"/>
  <c r="S44" i="2"/>
  <c r="R44" i="2"/>
  <c r="H44" i="2"/>
  <c r="T28" i="2"/>
  <c r="H28" i="2"/>
  <c r="T23" i="2"/>
  <c r="H23" i="2"/>
  <c r="T18" i="2"/>
  <c r="H18" i="2"/>
  <c r="T14" i="2"/>
  <c r="H14" i="2"/>
  <c r="G38" i="1"/>
  <c r="U25" i="1"/>
  <c r="U20" i="1"/>
  <c r="U14" i="1"/>
  <c r="T44" i="2" l="1"/>
  <c r="U38" i="1"/>
  <c r="T4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MURIELLE RUSTAT</author>
  </authors>
  <commentList>
    <comment ref="B9" authorId="0" shapeId="0" xr:uid="{642F89BA-6F6A-4E04-A45B-E31A3FF0DEED}">
      <text>
        <r>
          <rPr>
            <b/>
            <sz val="9"/>
            <color indexed="81"/>
            <rFont val="Tahoma"/>
            <family val="2"/>
          </rPr>
          <t>MURIELLE RUSTAT:</t>
        </r>
        <r>
          <rPr>
            <sz val="9"/>
            <color indexed="81"/>
            <rFont val="Tahoma"/>
            <family val="2"/>
          </rPr>
          <t xml:space="preserve">
Si vous n'utilisez pas cette colonne, vous pouvez la supprimer.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MURIELLE RUSTAT</author>
  </authors>
  <commentList>
    <comment ref="B9" authorId="0" shapeId="0" xr:uid="{598925A2-BE98-47A3-8D18-3E6971A3BBD6}">
      <text>
        <r>
          <rPr>
            <b/>
            <sz val="9"/>
            <color indexed="81"/>
            <rFont val="Tahoma"/>
            <family val="2"/>
          </rPr>
          <t>MURIELLE RUSTAT:</t>
        </r>
        <r>
          <rPr>
            <sz val="9"/>
            <color indexed="81"/>
            <rFont val="Tahoma"/>
            <family val="2"/>
          </rPr>
          <t xml:space="preserve">
Si vous n'utilisez pas cette colonne, vous pouvez la supprimer.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MURIELLE RUSTAT</author>
  </authors>
  <commentList>
    <comment ref="B9" authorId="0" shapeId="0" xr:uid="{EB32EB93-774D-4A41-8DF7-5A215E2CFFB2}">
      <text>
        <r>
          <rPr>
            <b/>
            <sz val="9"/>
            <color indexed="81"/>
            <rFont val="Tahoma"/>
            <family val="2"/>
          </rPr>
          <t>MURIELLE RUSTAT:</t>
        </r>
        <r>
          <rPr>
            <sz val="9"/>
            <color indexed="81"/>
            <rFont val="Tahoma"/>
            <family val="2"/>
          </rPr>
          <t xml:space="preserve">
Si vous n'utilisez pas cette colonne, vous pouvez la supprimer.</t>
        </r>
      </text>
    </comment>
  </commentList>
</comments>
</file>

<file path=xl/sharedStrings.xml><?xml version="1.0" encoding="utf-8"?>
<sst xmlns="http://schemas.openxmlformats.org/spreadsheetml/2006/main" count="494" uniqueCount="293">
  <si>
    <t>MODALITES DE CONTROLE DES CONNAISSANCES ET DES COMPETENCES</t>
  </si>
  <si>
    <t>Composante : GRENOBLE IAE</t>
  </si>
  <si>
    <t>Année de la Formation/Domaine/Mention :  M2 DEG MANAGEMENT ET ADMINISTRATION DES ENTREPRISES</t>
  </si>
  <si>
    <t xml:space="preserve">Code Diplôme : </t>
  </si>
  <si>
    <t xml:space="preserve">Date approbation CEVU : </t>
  </si>
  <si>
    <t>Parcours-type : Manager Double compétence</t>
  </si>
  <si>
    <t>Code VDI :</t>
  </si>
  <si>
    <t>N° de version dans l'accréditation :</t>
  </si>
  <si>
    <t xml:space="preserve">Parcours pédagogique (le cas échéant) : </t>
  </si>
  <si>
    <t xml:space="preserve">Code Etape : </t>
  </si>
  <si>
    <t>Formation Continue</t>
  </si>
  <si>
    <t>Responsable de la Formation : Charlotte DISLE</t>
  </si>
  <si>
    <t>Code VET :</t>
  </si>
  <si>
    <t>Présentiel</t>
  </si>
  <si>
    <t>Responsable de l'Année : Charlotte DISLE</t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</si>
  <si>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</si>
  <si>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t xml:space="preserve">Cours mutualisés
(le cas échéant) 
</t>
  </si>
  <si>
    <t>Code 
Apogée</t>
  </si>
  <si>
    <t>Nature de
l'UE</t>
  </si>
  <si>
    <t>ECTS</t>
  </si>
  <si>
    <r>
      <t xml:space="preserve">Coefficient
</t>
    </r>
    <r>
      <rPr>
        <sz val="12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</si>
  <si>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</si>
  <si>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</si>
  <si>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</si>
  <si>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</si>
  <si>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</si>
  <si>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</si>
  <si>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</si>
  <si>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</si>
  <si>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</si>
  <si>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</si>
  <si>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</si>
  <si>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</si>
  <si>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</si>
  <si>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</si>
  <si>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</si>
  <si>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</si>
  <si>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</si>
  <si>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1</t>
  </si>
  <si>
    <t>UE 1 : Mesure et contrôle des outils de gestion</t>
  </si>
  <si>
    <t>JJT0CU10</t>
  </si>
  <si>
    <t>O</t>
  </si>
  <si>
    <t>Comptabilité et lecture des états financiers</t>
  </si>
  <si>
    <t>JJT0CM10</t>
  </si>
  <si>
    <t>E/O</t>
  </si>
  <si>
    <t>Analyse des coûts et gestion budgétaire</t>
  </si>
  <si>
    <t>JJT0CM11</t>
  </si>
  <si>
    <t>Système d'informations</t>
  </si>
  <si>
    <t>JJT0CM12</t>
  </si>
  <si>
    <t>Non</t>
  </si>
  <si>
    <t xml:space="preserve">Jeu d'entreprise </t>
  </si>
  <si>
    <t>JJT0CM13</t>
  </si>
  <si>
    <t>Projet encadré</t>
  </si>
  <si>
    <t>JJT0CM14</t>
  </si>
  <si>
    <t>Assiduité</t>
  </si>
  <si>
    <t>UE 2 : Réflexion et élaboration de la stratégie d'entreprise</t>
  </si>
  <si>
    <t>JJT0CU20</t>
  </si>
  <si>
    <t>Théorie des organisations</t>
  </si>
  <si>
    <t>JJT0CM20</t>
  </si>
  <si>
    <t>Stratégie et modèle économique durable</t>
  </si>
  <si>
    <t>JJT0CM21</t>
  </si>
  <si>
    <t>Marketing</t>
  </si>
  <si>
    <t>JJT0CM22</t>
  </si>
  <si>
    <t>Enjeux de la transition écologique</t>
  </si>
  <si>
    <t>JJT0CM23</t>
  </si>
  <si>
    <t>UE 3 : Gestion de l'homme et des flux</t>
  </si>
  <si>
    <t>JJT0CU30</t>
  </si>
  <si>
    <t>GRH</t>
  </si>
  <si>
    <t>JJT0CM30</t>
  </si>
  <si>
    <t>Dynamique de groupe</t>
  </si>
  <si>
    <t>JJT0CM31</t>
  </si>
  <si>
    <t>Fondamentaux en achats et supply chain management</t>
  </si>
  <si>
    <t>JJT0CM32</t>
  </si>
  <si>
    <t>Total ECTS / Semestre</t>
  </si>
  <si>
    <t>Total Nbre d'heures</t>
  </si>
  <si>
    <t xml:space="preserve">Commentaires : </t>
  </si>
  <si>
    <t>Année de la Formation/Domaine/Mention :  M2 DEG CONTRÔLE DE GESTION ET AUDIT ORGANISATIONNEL</t>
  </si>
  <si>
    <t>Code Diplôme : JJMCGA1</t>
  </si>
  <si>
    <t>Date approbation CEVU : 25 mai 2023</t>
  </si>
  <si>
    <t>Parcours-type :</t>
  </si>
  <si>
    <t>Code VDI : 126</t>
  </si>
  <si>
    <t>N° de version dans l'accréditation : 3</t>
  </si>
  <si>
    <t>Code Etape : JJM2CC</t>
  </si>
  <si>
    <t>Code VET : 212</t>
  </si>
  <si>
    <t>Responsable de l'Année : Ingrid BELLETTRE</t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</si>
  <si>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</si>
  <si>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Etape/VET porteuse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</si>
  <si>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</si>
  <si>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SEMESTRE 9</t>
  </si>
  <si>
    <t>UE 1 : Audit</t>
  </si>
  <si>
    <t>JJXC9U10</t>
  </si>
  <si>
    <t>Audit légal et commissariat aux comptes</t>
  </si>
  <si>
    <t>OUI</t>
  </si>
  <si>
    <t>JJM2CT-210</t>
  </si>
  <si>
    <t>JJXC9M10</t>
  </si>
  <si>
    <t>Contrôle interne</t>
  </si>
  <si>
    <t>JJXC9M11</t>
  </si>
  <si>
    <t>Méthodologie de l'audit interne</t>
  </si>
  <si>
    <t>JJXC9M12</t>
  </si>
  <si>
    <t>UE 2 : Contrôle de gestion</t>
  </si>
  <si>
    <t>JJXC9U20</t>
  </si>
  <si>
    <t>Mesure et pilotage de la performance</t>
  </si>
  <si>
    <t>JJXC9M20</t>
  </si>
  <si>
    <t>Contrôle de gestion stratégique</t>
  </si>
  <si>
    <t>JJXC9M21</t>
  </si>
  <si>
    <t>Pédagogie du chiffre</t>
  </si>
  <si>
    <t>JJXC9M22</t>
  </si>
  <si>
    <t>Qualité et Lean Management</t>
  </si>
  <si>
    <t>JJXC9M23</t>
  </si>
  <si>
    <t>UE 3 : Systèmes d'information</t>
  </si>
  <si>
    <t>JJXC9U30</t>
  </si>
  <si>
    <t>Audit informatique</t>
  </si>
  <si>
    <t>JJXC9M30</t>
  </si>
  <si>
    <t>Outils informatiques et contrôle de gestion</t>
  </si>
  <si>
    <t>JJXC9M31</t>
  </si>
  <si>
    <t>Outils Data Visualisation</t>
  </si>
  <si>
    <t>JJXC9M32</t>
  </si>
  <si>
    <t>Conception de reporting</t>
  </si>
  <si>
    <t>JJXC9M33</t>
  </si>
  <si>
    <t xml:space="preserve">UE 4 : Entrepreunariat et innovation </t>
  </si>
  <si>
    <t>JJXC9U40</t>
  </si>
  <si>
    <t>Contrôle de gestion de projets</t>
  </si>
  <si>
    <t>JJXC9M40</t>
  </si>
  <si>
    <t>Innovation dans les pratiques</t>
  </si>
  <si>
    <t>JJXC9M41</t>
  </si>
  <si>
    <t>SEMESTRE 10</t>
  </si>
  <si>
    <t>UE 5 : Approches transversales de l'audit et du contrôle</t>
  </si>
  <si>
    <t>JJXCXU20</t>
  </si>
  <si>
    <t>Approches sectorielles et fonctionnelles</t>
  </si>
  <si>
    <t>JJXCXM20</t>
  </si>
  <si>
    <t>Environnement et RSE</t>
  </si>
  <si>
    <t>JJXCXM21</t>
  </si>
  <si>
    <t>Pratiques transversales du contrôle</t>
  </si>
  <si>
    <t>JJXCXM22</t>
  </si>
  <si>
    <t>UE 6 : Professionnalisation</t>
  </si>
  <si>
    <t>JJCCXU21</t>
  </si>
  <si>
    <t>JJCCXM23</t>
  </si>
  <si>
    <t>Ecrit mémoire</t>
  </si>
  <si>
    <t>Soutenance</t>
  </si>
  <si>
    <t>JJCCXM24</t>
  </si>
  <si>
    <t>Grand oral</t>
  </si>
  <si>
    <t>JJCCXM22</t>
  </si>
  <si>
    <t>Intégration</t>
  </si>
  <si>
    <t>JJCTXM32</t>
  </si>
  <si>
    <t>Nature des
épreuves CC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</si>
  <si>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</si>
  <si>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</si>
  <si>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</si>
  <si>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</si>
  <si>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</si>
  <si>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</si>
  <si>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</si>
  <si>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</si>
  <si>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</si>
  <si>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</si>
  <si>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</si>
  <si>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</si>
  <si>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</si>
  <si>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</si>
  <si>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</si>
  <si>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</si>
  <si>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</si>
  <si>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</si>
  <si>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</si>
  <si>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</si>
  <si>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</si>
  <si>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</si>
  <si>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</si>
  <si>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</si>
  <si>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</si>
  <si>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</si>
  <si>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</si>
  <si>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</si>
  <si>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</si>
  <si>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</si>
  <si>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</si>
  <si>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</si>
  <si>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</si>
  <si>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</si>
  <si>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</si>
  <si>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</si>
  <si>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</si>
  <si>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</si>
  <si>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</si>
  <si>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</si>
  <si>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</si>
  <si>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</si>
  <si>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</si>
  <si>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</si>
  <si>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</si>
  <si>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</si>
  <si>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</si>
  <si>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</si>
  <si>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</si>
  <si>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</si>
  <si>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</si>
  <si>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</si>
  <si>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</si>
  <si>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</si>
  <si>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</si>
  <si>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</si>
  <si>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</si>
  <si>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</si>
  <si>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</si>
  <si>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</si>
  <si>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</si>
  <si>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</si>
  <si>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</si>
  <si>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</si>
  <si>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</si>
  <si>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</si>
  <si>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</si>
  <si>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</si>
  <si>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</si>
  <si>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</si>
  <si>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</si>
  <si>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</si>
  <si>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</si>
  <si>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</si>
  <si>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</si>
  <si>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</si>
  <si>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</si>
  <si>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</si>
  <si>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</si>
  <si>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</si>
  <si>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</si>
  <si>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</si>
  <si>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</si>
  <si>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</si>
  <si>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</si>
  <si>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</si>
  <si>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</si>
  <si>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</si>
  <si>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</si>
  <si>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</si>
  <si>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</si>
  <si>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</si>
  <si>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</si>
  <si>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</si>
  <si>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</si>
  <si>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</si>
  <si>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</si>
  <si>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</si>
  <si>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</si>
  <si>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</si>
  <si>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</si>
  <si>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</si>
  <si>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</si>
  <si>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</si>
  <si>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</si>
  <si>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</si>
  <si>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</si>
  <si>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</si>
  <si>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</si>
  <si>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</si>
  <si>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</si>
  <si>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</si>
  <si>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</si>
  <si>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</si>
  <si>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r>
      <t xml:space="preserve">Intitulé de l'UE
</t>
    </r>
    <r>
      <rPr>
        <b/>
        <sz val="9"/>
        <rFont val="Calibri"/>
        <scheme val="minor"/>
      </rPr>
      <t>(le cas échéant, les intitulés des EC et des matières sous les UE)</t>
    </r>
  </si>
  <si>
    <r>
      <t xml:space="preserve">Coefficient
</t>
    </r>
    <r>
      <rPr>
        <sz val="11"/>
        <rFont val="Calibri"/>
        <scheme val="minor"/>
      </rPr>
      <t>(1) + (2)</t>
    </r>
  </si>
  <si>
    <t>Mémoire</t>
  </si>
  <si>
    <t>Intitulés Blocs de connaissances et de compétences (Fiche RNCP)</t>
  </si>
  <si>
    <t>Mobiliser et produire des savoirs hautement spécialisés ; Mesurer et contrôler via des outils et méthodes de gestion de la performance ; Mettre en œuvre des règles, des normes et des démarches qualité en contrôle des gestion et audit organisationnel</t>
  </si>
  <si>
    <t>Mobiliser et produire des savoirs hautement spécialisés ; Communiquer en contexte professionnel ; Contribuer à la transformation en contexte professionnel ; Élaborer une vision stratégique en contrôle de gestion et audit organisationnel ; Concevoir et/ou piloter des solutions de gestion de la performance ; Accompagner les comportements et postures au travail</t>
  </si>
  <si>
    <t>Mobiliser et produire des savoirs hautement spécialisés ; Élaborer une vision stratégique en contrôle de gestion et audit organisationnel ; Concevoir et/ou piloter des solutions de gestion de la performance</t>
  </si>
  <si>
    <t>Communiquer en contexte professionnel ; Développer une culture managériale et organisationnelle</t>
  </si>
  <si>
    <t>Mobiliser et produire des savoirs hautement spécialisés ; Mettre en œuvre des règles, des normes et des démarches qualité en contrôle des gestion et audit organisationnel</t>
  </si>
  <si>
    <t>S’approprier les usages avancés et spécialisés des outils numériques ; Mobiliser et produire des savoirs hautement spécialisés ; Mesurer et contrôler via des outils et méthodes de gestion de la performance ; Mettre en œuvre des règles, des normes et des démarches qualité en contrôle des gestion et audit organisationnel</t>
  </si>
  <si>
    <t>S’approprier les usages avancés et spécialisés des outils numériques</t>
  </si>
  <si>
    <t>S’approprier les usages avancés et spécialisés des outils numériques ; Mobiliser et produire des savoirs hautement spécialisés ; Élaborer une vision stratégique en contrôle de gestion et audit organisationnel ; Concevoir et/ou piloter des solutions de gestion de la performance</t>
  </si>
  <si>
    <t xml:space="preserve">Intitulés spécifiques des Blocs de connaissances et de compétences (si différents fiche RNCP)
</t>
  </si>
  <si>
    <t>Responsable de la Formation : Ingrid BELLETTRE</t>
  </si>
  <si>
    <t>Année universitaire : 2025-2026</t>
  </si>
  <si>
    <t>S’approprier les usages avancés et spécialisés des outils numériques ;  Mobiliser et produire des savoirs hautement spécialisés ; Communiquer en contexte professionnel ; Contribuer à la transformation en contexte professionnel ; Élaborer une vision stratégique en contrôle de gestion et audit organisationnel ; Concevoir et/ou piloter des solutions de gestion de la performance ; Développer une culture managériale et organisationnelle ; Accompagner les comportements et postures au travail</t>
  </si>
  <si>
    <t>Mobiliser et produire des savoirs hautement spécialisés ; Communiquer en contexte professionnel</t>
  </si>
  <si>
    <t>Communiquer en contexte professionnel ; Contribuer à la transformation en contexte professionnel ; Mesurer et contrôler via des outils et méthodes de gestion de la performance ; Mettre en œuvre des règles, des normes et des démarches qualité en contrôle des gestion et audit organisationnel ; Accompagner les comportements et postures au travail</t>
  </si>
  <si>
    <r>
      <rPr>
        <strike/>
        <sz val="12"/>
        <color rgb="FFFF0000"/>
        <rFont val="Calibri (Corps)"/>
      </rPr>
      <t>E/O</t>
    </r>
    <r>
      <rPr>
        <sz val="12"/>
        <color rgb="FFFF0000"/>
        <rFont val="Calibri"/>
        <family val="2"/>
        <scheme val="minor"/>
      </rPr>
      <t xml:space="preserve"> Assiduité</t>
    </r>
  </si>
  <si>
    <t>S’approprier les usages avancés et spécialisés des outils numériques ;  Élaborer une vision stratégique en contrôle de gestion et audit organisationnel ; Concevoir et/ou piloter des solutions de gestion de la performance</t>
  </si>
  <si>
    <t>RNCP 34033BC07
Mesure et contrôle des outils de gestion</t>
  </si>
  <si>
    <t>Comp Trans 1
Collaborer de manière professionnelle</t>
  </si>
  <si>
    <t>RNCP 34033BC05
Réflexion et élaboration de la stratégie d'entreprise</t>
  </si>
  <si>
    <t>Comp 2
Prendre des décisions de gestion</t>
  </si>
  <si>
    <t>RNCP 34033BC09
Culture managériale et organisationnelle</t>
  </si>
  <si>
    <t>Comp 1 et Comp 3 : Concevoir, grâce au contrôle de gestion, les outils de pilotage de la performance adaptés au  Business Model de l'organisation ; Faire preuve de pédagogie au sein d'un environnement professionnel</t>
  </si>
  <si>
    <t>Comp 2 : Mettre en œuvre un plan d'action d'audit et de contrôle dans le respect des référentiels et méthodologies d'audit et de management des risques</t>
  </si>
  <si>
    <t>Comp 1 : Concevoir, grâce au contrôle de gestion, les outils de pilotage de la performance adaptés au  Business Model de l'organisation</t>
  </si>
  <si>
    <t>Comp 2 et Comp 4 : Mettre en œuvre un plan d'action d'audit et de contrôle dans le respect des référentiels et méthodologies d'audit et de management des risques ; Optimiser l'efficience des situations d'audit et de contrôle  en tirant parti des SI via l'utilisation d'outils numériques avancés</t>
  </si>
  <si>
    <t>Comp 4 : Optimiser l'efficience des situations d'audit et de contrôle  en tirant parti des SI via l'utilisation d'outils numériques avancés</t>
  </si>
  <si>
    <t>Comp 1 et Comp 4 : Concevoir, grâce au contrôle de gestion, les outils de pilotage de la performance adaptés au  Business Model de l'organisation ; Optimiser l'efficience des situations d'audit et de contrôle  en tirant parti des SI via l'utilisation d'outils numériques avancés</t>
  </si>
  <si>
    <t>Comp 1, Comp 3 et Comp 4 : Concevoir, grâce au contrôle de gestion, les outils de pilotage de la performance adaptés au  Business Model de l'organisation ; Faire preuve de pédagogie au sein d'un environnement professionnel ; Optimiser l'efficience des situations d'audit et de contrôle  en tirant parti des SI via l'utilisation d'outils numériques avancés</t>
  </si>
  <si>
    <t>Comp 3 : Faire preuve de pédagogie au sein d'un environnement professionnel</t>
  </si>
  <si>
    <t>Comp 2 et Comp 3 : Mettre en œuvre un plan d'action d'audit et de contrôle dans le respect des référentiels et méthodologies d'audit et de management des risques ; Faire preuve de pédagogie au sein d'un environnement professionnel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</si>
</sst>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9">
    <font>
      <sz val="11"/>
      <color theme="1"/>
      <name val="Calibri"/>
      <scheme val="minor"/>
    </font>
    <font>
      <sz val="10"/>
      <name val="Arial"/>
    </font>
    <font>
      <b/>
      <sz val="11"/>
      <color theme="1"/>
      <name val="Arial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9"/>
      <color theme="1"/>
      <name val="Arial"/>
    </font>
    <font>
      <sz val="9"/>
      <color theme="1"/>
      <name val="Calibri"/>
      <scheme val="minor"/>
    </font>
    <font>
      <sz val="7"/>
      <color theme="1"/>
      <name val="Arial"/>
    </font>
    <font>
      <sz val="11"/>
      <color theme="1"/>
      <name val="Calibri (Corps)"/>
    </font>
    <font>
      <b/>
      <sz val="11"/>
      <color theme="1"/>
      <name val="Calibri (Corps)"/>
    </font>
    <font>
      <b/>
      <sz val="11"/>
      <name val="Arial"/>
    </font>
    <font>
      <sz val="11"/>
      <color indexed="2"/>
      <name val="Calibri"/>
      <scheme val="minor"/>
    </font>
    <font>
      <b/>
      <sz val="11"/>
      <name val="Calibri"/>
      <scheme val="minor"/>
    </font>
    <font>
      <b/>
      <sz val="9"/>
      <name val="Arial"/>
    </font>
    <font>
      <sz val="7"/>
      <name val="Arial"/>
    </font>
    <font>
      <sz val="11"/>
      <name val="Calibri"/>
      <scheme val="minor"/>
    </font>
    <font>
      <sz val="11"/>
      <color rgb="FF00B050"/>
      <name val="Calibri"/>
      <scheme val="minor"/>
    </font>
    <font>
      <sz val="11"/>
      <color theme="1"/>
      <name val="Calibri"/>
      <scheme val="minor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sz val="12"/>
      <name val="Calibri"/>
      <scheme val="minor"/>
    </font>
    <font>
      <sz val="11"/>
      <name val="Calibri (Corps)"/>
    </font>
    <font>
      <b/>
      <sz val="11"/>
      <name val="Calibri (Corps)"/>
    </font>
    <font>
      <sz val="9"/>
      <name val="Calibri"/>
      <scheme val="minor"/>
    </font>
    <font>
      <b/>
      <sz val="9"/>
      <name val="Calibri"/>
      <scheme val="minor"/>
    </font>
    <font>
      <strike/>
      <sz val="11"/>
      <name val="Calibri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trike/>
      <sz val="12"/>
      <color rgb="FFFF0000"/>
      <name val="Calibri (Corps)"/>
    </font>
    <font>
      <strike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8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dotted">
        <color auto="1"/>
      </left>
      <right/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9" fontId="17" fillId="0" borderId="0" applyFont="0" applyFill="0" applyBorder="0" applyProtection="0"/>
  </cellStyleXfs>
  <cellXfs count="447">
    <xf numFmtId="0" fontId="0" fillId="0" borderId="0" xfId="0"/>
    <xf numFmtId="0" fontId="0" fillId="0" borderId="0" xfId="0"/>
    <xf numFmtId="0" fontId="4" fillId="0" borderId="0" xfId="0" applyFont="1"/>
    <xf numFmtId="0" fontId="0" fillId="0" borderId="1" xfId="0" applyBorder="1"/>
    <xf numFmtId="0" fontId="4" fillId="0" borderId="1" xfId="0" applyFont="1" applyBorder="1"/>
    <xf numFmtId="0" fontId="5" fillId="2" borderId="0" xfId="1" applyFont="1" applyFill="1" applyAlignment="1">
      <alignment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/>
    <xf numFmtId="0" fontId="6" fillId="2" borderId="4" xfId="0" applyFont="1" applyFill="1" applyBorder="1"/>
    <xf numFmtId="0" fontId="6" fillId="2" borderId="8" xfId="0" applyFont="1" applyFill="1" applyBorder="1"/>
    <xf numFmtId="0" fontId="6" fillId="2" borderId="13" xfId="0" applyFont="1" applyFill="1" applyBorder="1"/>
    <xf numFmtId="0" fontId="6" fillId="2" borderId="1" xfId="0" applyFont="1" applyFill="1" applyBorder="1"/>
    <xf numFmtId="0" fontId="6" fillId="2" borderId="12" xfId="0" applyFont="1" applyFill="1" applyBorder="1"/>
    <xf numFmtId="0" fontId="7" fillId="2" borderId="9" xfId="1" applyFont="1" applyFill="1" applyBorder="1" applyAlignment="1">
      <alignment vertical="center"/>
    </xf>
    <xf numFmtId="0" fontId="7" fillId="2" borderId="0" xfId="1" applyFont="1" applyFill="1" applyAlignment="1">
      <alignment vertical="center"/>
    </xf>
    <xf numFmtId="0" fontId="4" fillId="2" borderId="1" xfId="0" applyFont="1" applyFill="1" applyBorder="1"/>
    <xf numFmtId="0" fontId="4" fillId="2" borderId="14" xfId="0" applyFont="1" applyFill="1" applyBorder="1"/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3" fillId="0" borderId="30" xfId="0" applyFont="1" applyBorder="1"/>
    <xf numFmtId="0" fontId="4" fillId="0" borderId="30" xfId="0" applyFont="1" applyBorder="1"/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9" fontId="4" fillId="0" borderId="33" xfId="0" applyNumberFormat="1" applyFont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0" fillId="0" borderId="30" xfId="0" applyBorder="1"/>
    <xf numFmtId="0" fontId="4" fillId="4" borderId="35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9" fontId="4" fillId="0" borderId="33" xfId="2" applyNumberFormat="1" applyFont="1" applyBorder="1" applyAlignment="1">
      <alignment horizontal="center"/>
    </xf>
    <xf numFmtId="9" fontId="4" fillId="0" borderId="33" xfId="0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8" fillId="4" borderId="36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4" fillId="0" borderId="39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16" xfId="0" applyFont="1" applyBorder="1"/>
    <xf numFmtId="0" fontId="4" fillId="0" borderId="32" xfId="0" applyFont="1" applyBorder="1"/>
    <xf numFmtId="0" fontId="4" fillId="0" borderId="33" xfId="0" applyFont="1" applyBorder="1"/>
    <xf numFmtId="0" fontId="4" fillId="4" borderId="35" xfId="0" applyFont="1" applyFill="1" applyBorder="1"/>
    <xf numFmtId="0" fontId="4" fillId="4" borderId="36" xfId="0" applyFont="1" applyFill="1" applyBorder="1"/>
    <xf numFmtId="0" fontId="4" fillId="4" borderId="37" xfId="0" applyFont="1" applyFill="1" applyBorder="1"/>
    <xf numFmtId="0" fontId="4" fillId="0" borderId="40" xfId="0" applyFont="1" applyBorder="1"/>
    <xf numFmtId="0" fontId="4" fillId="0" borderId="34" xfId="0" applyFont="1" applyBorder="1"/>
    <xf numFmtId="164" fontId="4" fillId="0" borderId="0" xfId="0" applyNumberFormat="1" applyFont="1"/>
    <xf numFmtId="0" fontId="4" fillId="0" borderId="41" xfId="0" applyFont="1" applyBorder="1"/>
    <xf numFmtId="0" fontId="4" fillId="0" borderId="23" xfId="0" applyFont="1" applyBorder="1"/>
    <xf numFmtId="0" fontId="4" fillId="0" borderId="42" xfId="0" applyFont="1" applyBorder="1"/>
    <xf numFmtId="0" fontId="4" fillId="0" borderId="43" xfId="0" applyFont="1" applyBorder="1"/>
    <xf numFmtId="0" fontId="4" fillId="0" borderId="44" xfId="0" applyFont="1" applyBorder="1"/>
    <xf numFmtId="0" fontId="4" fillId="0" borderId="45" xfId="0" applyFont="1" applyBorder="1"/>
    <xf numFmtId="0" fontId="4" fillId="4" borderId="46" xfId="0" applyFont="1" applyFill="1" applyBorder="1"/>
    <xf numFmtId="0" fontId="4" fillId="4" borderId="47" xfId="0" applyFont="1" applyFill="1" applyBorder="1"/>
    <xf numFmtId="0" fontId="4" fillId="4" borderId="48" xfId="0" applyFont="1" applyFill="1" applyBorder="1"/>
    <xf numFmtId="0" fontId="3" fillId="0" borderId="51" xfId="0" applyFont="1" applyBorder="1" applyAlignment="1">
      <alignment horizontal="center"/>
    </xf>
    <xf numFmtId="0" fontId="4" fillId="2" borderId="17" xfId="0" applyFont="1" applyFill="1" applyBorder="1"/>
    <xf numFmtId="2" fontId="4" fillId="0" borderId="51" xfId="0" applyNumberFormat="1" applyFont="1" applyBorder="1"/>
    <xf numFmtId="2" fontId="9" fillId="0" borderId="51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0" xfId="0" applyFont="1"/>
    <xf numFmtId="0" fontId="4" fillId="0" borderId="52" xfId="0" applyFont="1" applyBorder="1"/>
    <xf numFmtId="0" fontId="4" fillId="0" borderId="7" xfId="0" applyFont="1" applyBorder="1"/>
    <xf numFmtId="0" fontId="4" fillId="0" borderId="53" xfId="0" applyFont="1" applyBorder="1"/>
    <xf numFmtId="0" fontId="4" fillId="0" borderId="54" xfId="0" applyFont="1" applyBorder="1"/>
    <xf numFmtId="0" fontId="4" fillId="0" borderId="55" xfId="0" applyFont="1" applyBorder="1"/>
    <xf numFmtId="0" fontId="4" fillId="0" borderId="56" xfId="0" applyFont="1" applyBorder="1"/>
    <xf numFmtId="0" fontId="0" fillId="0" borderId="0" xfId="0"/>
    <xf numFmtId="0" fontId="11" fillId="0" borderId="0" xfId="0" applyFont="1"/>
    <xf numFmtId="0" fontId="0" fillId="0" borderId="1" xfId="0" applyBorder="1"/>
    <xf numFmtId="0" fontId="13" fillId="2" borderId="9" xfId="1" applyFont="1" applyFill="1" applyBorder="1" applyAlignment="1">
      <alignment vertical="center"/>
    </xf>
    <xf numFmtId="0" fontId="13" fillId="2" borderId="3" xfId="1" applyFont="1" applyFill="1" applyBorder="1" applyAlignment="1">
      <alignment vertical="center"/>
    </xf>
    <xf numFmtId="0" fontId="13" fillId="2" borderId="0" xfId="1" applyFont="1" applyFill="1" applyAlignment="1">
      <alignment vertical="center"/>
    </xf>
    <xf numFmtId="0" fontId="0" fillId="2" borderId="1" xfId="0" applyFill="1" applyBorder="1"/>
    <xf numFmtId="0" fontId="0" fillId="2" borderId="0" xfId="0" applyFill="1"/>
    <xf numFmtId="0" fontId="14" fillId="2" borderId="57" xfId="1" applyFont="1" applyFill="1" applyBorder="1" applyAlignment="1">
      <alignment vertical="center"/>
    </xf>
    <xf numFmtId="0" fontId="14" fillId="2" borderId="58" xfId="1" applyFont="1" applyFill="1" applyBorder="1" applyAlignment="1">
      <alignment vertical="center"/>
    </xf>
    <xf numFmtId="0" fontId="0" fillId="2" borderId="10" xfId="0" applyFill="1" applyBorder="1"/>
    <xf numFmtId="0" fontId="6" fillId="0" borderId="6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12" fillId="0" borderId="0" xfId="0" applyFont="1"/>
    <xf numFmtId="0" fontId="12" fillId="0" borderId="59" xfId="0" applyFont="1" applyBorder="1"/>
    <xf numFmtId="0" fontId="12" fillId="0" borderId="31" xfId="0" applyFont="1" applyBorder="1" applyAlignment="1">
      <alignment horizontal="center"/>
    </xf>
    <xf numFmtId="0" fontId="12" fillId="0" borderId="60" xfId="0" applyFont="1" applyBorder="1" applyAlignment="1">
      <alignment horizontal="center"/>
    </xf>
    <xf numFmtId="0" fontId="12" fillId="0" borderId="59" xfId="0" applyFont="1" applyBorder="1" applyAlignment="1">
      <alignment horizontal="center"/>
    </xf>
    <xf numFmtId="0" fontId="12" fillId="0" borderId="61" xfId="0" applyFont="1" applyBorder="1" applyAlignment="1">
      <alignment horizontal="center"/>
    </xf>
    <xf numFmtId="0" fontId="12" fillId="4" borderId="62" xfId="0" applyFont="1" applyFill="1" applyBorder="1" applyAlignment="1">
      <alignment horizontal="center"/>
    </xf>
    <xf numFmtId="0" fontId="12" fillId="4" borderId="63" xfId="0" applyFont="1" applyFill="1" applyBorder="1" applyAlignment="1">
      <alignment horizontal="center"/>
    </xf>
    <xf numFmtId="0" fontId="12" fillId="4" borderId="61" xfId="0" applyFont="1" applyFill="1" applyBorder="1" applyAlignment="1">
      <alignment horizontal="center"/>
    </xf>
    <xf numFmtId="0" fontId="15" fillId="0" borderId="0" xfId="0" applyFont="1"/>
    <xf numFmtId="0" fontId="15" fillId="0" borderId="33" xfId="0" applyFont="1" applyBorder="1"/>
    <xf numFmtId="0" fontId="15" fillId="0" borderId="30" xfId="0" applyFont="1" applyBorder="1" applyAlignment="1">
      <alignment horizontal="center"/>
    </xf>
    <xf numFmtId="0" fontId="15" fillId="0" borderId="64" xfId="0" applyFont="1" applyBorder="1" applyAlignment="1">
      <alignment horizontal="center"/>
    </xf>
    <xf numFmtId="9" fontId="15" fillId="0" borderId="32" xfId="2" applyNumberFormat="1" applyFont="1" applyBorder="1" applyAlignment="1">
      <alignment horizontal="center"/>
    </xf>
    <xf numFmtId="9" fontId="15" fillId="0" borderId="64" xfId="2" applyNumberFormat="1" applyFont="1" applyBorder="1" applyAlignment="1">
      <alignment horizontal="center"/>
    </xf>
    <xf numFmtId="9" fontId="15" fillId="0" borderId="33" xfId="2" applyNumberFormat="1" applyFont="1" applyBorder="1" applyAlignment="1">
      <alignment horizontal="center"/>
    </xf>
    <xf numFmtId="0" fontId="15" fillId="4" borderId="35" xfId="0" applyFont="1" applyFill="1" applyBorder="1" applyAlignment="1">
      <alignment horizontal="center"/>
    </xf>
    <xf numFmtId="0" fontId="15" fillId="4" borderId="36" xfId="0" applyFont="1" applyFill="1" applyBorder="1" applyAlignment="1">
      <alignment horizontal="center"/>
    </xf>
    <xf numFmtId="0" fontId="15" fillId="4" borderId="37" xfId="0" applyFont="1" applyFill="1" applyBorder="1" applyAlignment="1">
      <alignment horizontal="center"/>
    </xf>
    <xf numFmtId="0" fontId="15" fillId="4" borderId="64" xfId="0" applyFont="1" applyFill="1" applyBorder="1" applyAlignment="1">
      <alignment horizontal="center"/>
    </xf>
    <xf numFmtId="0" fontId="12" fillId="0" borderId="33" xfId="0" applyFont="1" applyBorder="1"/>
    <xf numFmtId="0" fontId="12" fillId="0" borderId="30" xfId="0" applyFont="1" applyBorder="1" applyAlignment="1">
      <alignment horizontal="center"/>
    </xf>
    <xf numFmtId="0" fontId="12" fillId="0" borderId="64" xfId="0" applyFont="1" applyBorder="1" applyAlignment="1">
      <alignment horizontal="center"/>
    </xf>
    <xf numFmtId="9" fontId="12" fillId="0" borderId="32" xfId="2" applyNumberFormat="1" applyFont="1" applyBorder="1" applyAlignment="1">
      <alignment horizontal="center"/>
    </xf>
    <xf numFmtId="9" fontId="12" fillId="0" borderId="64" xfId="2" applyNumberFormat="1" applyFont="1" applyBorder="1" applyAlignment="1">
      <alignment horizontal="center"/>
    </xf>
    <xf numFmtId="9" fontId="12" fillId="0" borderId="33" xfId="2" applyNumberFormat="1" applyFont="1" applyBorder="1" applyAlignment="1">
      <alignment horizontal="center"/>
    </xf>
    <xf numFmtId="0" fontId="12" fillId="4" borderId="35" xfId="0" applyFont="1" applyFill="1" applyBorder="1" applyAlignment="1">
      <alignment horizontal="center"/>
    </xf>
    <xf numFmtId="0" fontId="12" fillId="4" borderId="36" xfId="0" applyFont="1" applyFill="1" applyBorder="1" applyAlignment="1">
      <alignment horizontal="center"/>
    </xf>
    <xf numFmtId="0" fontId="12" fillId="4" borderId="64" xfId="0" applyFont="1" applyFill="1" applyBorder="1" applyAlignment="1">
      <alignment horizontal="center"/>
    </xf>
    <xf numFmtId="0" fontId="12" fillId="4" borderId="37" xfId="0" applyFont="1" applyFill="1" applyBorder="1" applyAlignment="1">
      <alignment horizontal="center"/>
    </xf>
    <xf numFmtId="0" fontId="12" fillId="4" borderId="65" xfId="0" applyFont="1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4" borderId="64" xfId="0" applyFill="1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7" xfId="0" applyBorder="1"/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41" xfId="0" applyBorder="1"/>
    <xf numFmtId="0" fontId="0" fillId="0" borderId="69" xfId="0" applyBorder="1"/>
    <xf numFmtId="0" fontId="0" fillId="0" borderId="38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4" borderId="46" xfId="0" applyFill="1" applyBorder="1" applyAlignment="1">
      <alignment horizontal="center"/>
    </xf>
    <xf numFmtId="0" fontId="0" fillId="4" borderId="47" xfId="0" applyFill="1" applyBorder="1" applyAlignment="1">
      <alignment horizontal="center"/>
    </xf>
    <xf numFmtId="0" fontId="0" fillId="4" borderId="48" xfId="0" applyFill="1" applyBorder="1" applyAlignment="1">
      <alignment horizontal="center"/>
    </xf>
    <xf numFmtId="0" fontId="0" fillId="0" borderId="7" xfId="0" applyBorder="1"/>
    <xf numFmtId="0" fontId="0" fillId="2" borderId="17" xfId="0" applyFill="1" applyBorder="1"/>
    <xf numFmtId="164" fontId="3" fillId="0" borderId="51" xfId="0" applyNumberFormat="1" applyFont="1" applyBorder="1" applyAlignment="1">
      <alignment horizontal="center"/>
    </xf>
    <xf numFmtId="0" fontId="3" fillId="0" borderId="72" xfId="0" applyFont="1" applyBorder="1"/>
    <xf numFmtId="0" fontId="3" fillId="0" borderId="3" xfId="0" applyFont="1" applyBorder="1"/>
    <xf numFmtId="0" fontId="0" fillId="0" borderId="3" xfId="0" applyBorder="1"/>
    <xf numFmtId="164" fontId="3" fillId="0" borderId="3" xfId="0" applyNumberFormat="1" applyFont="1" applyBorder="1" applyAlignment="1">
      <alignment horizontal="center"/>
    </xf>
    <xf numFmtId="0" fontId="0" fillId="0" borderId="52" xfId="0" applyBorder="1"/>
    <xf numFmtId="0" fontId="0" fillId="0" borderId="73" xfId="0" applyBorder="1"/>
    <xf numFmtId="0" fontId="0" fillId="0" borderId="53" xfId="0" applyBorder="1"/>
    <xf numFmtId="0" fontId="0" fillId="0" borderId="74" xfId="0" applyBorder="1"/>
    <xf numFmtId="0" fontId="0" fillId="0" borderId="55" xfId="0" applyBorder="1"/>
    <xf numFmtId="0" fontId="0" fillId="0" borderId="56" xfId="0" applyBorder="1"/>
    <xf numFmtId="0" fontId="15" fillId="0" borderId="67" xfId="0" applyFont="1" applyBorder="1"/>
    <xf numFmtId="0" fontId="15" fillId="0" borderId="67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12" fillId="0" borderId="30" xfId="0" applyFont="1" applyBorder="1"/>
    <xf numFmtId="0" fontId="16" fillId="0" borderId="0" xfId="0" applyFont="1"/>
    <xf numFmtId="0" fontId="16" fillId="4" borderId="64" xfId="0" applyFont="1" applyFill="1" applyBorder="1" applyAlignment="1">
      <alignment horizontal="center"/>
    </xf>
    <xf numFmtId="0" fontId="15" fillId="0" borderId="30" xfId="0" applyFont="1" applyBorder="1"/>
    <xf numFmtId="0" fontId="15" fillId="4" borderId="37" xfId="0" applyFont="1" applyFill="1" applyBorder="1"/>
    <xf numFmtId="0" fontId="0" fillId="0" borderId="64" xfId="0" applyBorder="1"/>
    <xf numFmtId="0" fontId="0" fillId="0" borderId="32" xfId="0" applyBorder="1"/>
    <xf numFmtId="0" fontId="0" fillId="0" borderId="33" xfId="0" applyBorder="1"/>
    <xf numFmtId="0" fontId="0" fillId="0" borderId="66" xfId="0" applyBorder="1"/>
    <xf numFmtId="0" fontId="0" fillId="4" borderId="35" xfId="0" applyFill="1" applyBorder="1"/>
    <xf numFmtId="0" fontId="0" fillId="4" borderId="36" xfId="0" applyFill="1" applyBorder="1"/>
    <xf numFmtId="0" fontId="0" fillId="4" borderId="37" xfId="0" applyFill="1" applyBorder="1"/>
    <xf numFmtId="0" fontId="0" fillId="4" borderId="64" xfId="0" applyFill="1" applyBorder="1"/>
    <xf numFmtId="0" fontId="0" fillId="0" borderId="68" xfId="0" applyBorder="1"/>
    <xf numFmtId="0" fontId="0" fillId="0" borderId="38" xfId="0" applyBorder="1"/>
    <xf numFmtId="0" fontId="0" fillId="0" borderId="43" xfId="0" applyBorder="1"/>
    <xf numFmtId="0" fontId="0" fillId="0" borderId="70" xfId="0" applyBorder="1"/>
    <xf numFmtId="0" fontId="0" fillId="0" borderId="71" xfId="0" applyBorder="1"/>
    <xf numFmtId="0" fontId="0" fillId="4" borderId="46" xfId="0" applyFill="1" applyBorder="1"/>
    <xf numFmtId="0" fontId="0" fillId="4" borderId="47" xfId="0" applyFill="1" applyBorder="1"/>
    <xf numFmtId="0" fontId="0" fillId="4" borderId="48" xfId="0" applyFill="1" applyBorder="1"/>
    <xf numFmtId="0" fontId="0" fillId="0" borderId="77" xfId="0" applyBorder="1"/>
    <xf numFmtId="0" fontId="0" fillId="0" borderId="0" xfId="0" applyAlignment="1">
      <alignment wrapText="1"/>
    </xf>
    <xf numFmtId="0" fontId="20" fillId="0" borderId="30" xfId="0" applyFont="1" applyBorder="1"/>
    <xf numFmtId="0" fontId="12" fillId="0" borderId="15" xfId="0" applyFont="1" applyBorder="1" applyAlignment="1">
      <alignment horizontal="center"/>
    </xf>
    <xf numFmtId="0" fontId="12" fillId="0" borderId="3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4" borderId="35" xfId="0" applyFont="1" applyFill="1" applyBorder="1" applyAlignment="1">
      <alignment horizontal="center" vertical="center"/>
    </xf>
    <xf numFmtId="0" fontId="12" fillId="4" borderId="36" xfId="0" applyFont="1" applyFill="1" applyBorder="1" applyAlignment="1">
      <alignment horizontal="center" vertical="center"/>
    </xf>
    <xf numFmtId="0" fontId="12" fillId="4" borderId="37" xfId="0" applyFont="1" applyFill="1" applyBorder="1" applyAlignment="1">
      <alignment horizontal="center" vertical="center"/>
    </xf>
    <xf numFmtId="0" fontId="20" fillId="0" borderId="38" xfId="0" applyFont="1" applyBorder="1"/>
    <xf numFmtId="0" fontId="20" fillId="0" borderId="30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32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9" fontId="20" fillId="0" borderId="33" xfId="0" applyNumberFormat="1" applyFont="1" applyBorder="1" applyAlignment="1">
      <alignment horizontal="center" vertical="center"/>
    </xf>
    <xf numFmtId="0" fontId="20" fillId="4" borderId="36" xfId="0" applyFont="1" applyFill="1" applyBorder="1" applyAlignment="1">
      <alignment horizontal="center" vertical="center"/>
    </xf>
    <xf numFmtId="0" fontId="20" fillId="0" borderId="10" xfId="0" applyFont="1" applyBorder="1"/>
    <xf numFmtId="0" fontId="20" fillId="4" borderId="35" xfId="0" applyFont="1" applyFill="1" applyBorder="1" applyAlignment="1">
      <alignment horizontal="center" vertical="center"/>
    </xf>
    <xf numFmtId="0" fontId="20" fillId="4" borderId="37" xfId="0" applyFont="1" applyFill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9" fontId="20" fillId="0" borderId="33" xfId="2" applyNumberFormat="1" applyFont="1" applyBorder="1" applyAlignment="1">
      <alignment horizontal="center"/>
    </xf>
    <xf numFmtId="0" fontId="20" fillId="4" borderId="35" xfId="0" applyFont="1" applyFill="1" applyBorder="1" applyAlignment="1">
      <alignment horizontal="center"/>
    </xf>
    <xf numFmtId="0" fontId="20" fillId="4" borderId="36" xfId="0" applyFont="1" applyFill="1" applyBorder="1" applyAlignment="1">
      <alignment horizontal="center"/>
    </xf>
    <xf numFmtId="0" fontId="20" fillId="4" borderId="37" xfId="0" applyFont="1" applyFill="1" applyBorder="1" applyAlignment="1">
      <alignment horizontal="center"/>
    </xf>
    <xf numFmtId="0" fontId="20" fillId="0" borderId="39" xfId="0" applyFont="1" applyBorder="1"/>
    <xf numFmtId="9" fontId="20" fillId="0" borderId="33" xfId="0" applyNumberFormat="1" applyFont="1" applyBorder="1" applyAlignment="1">
      <alignment horizontal="center"/>
    </xf>
    <xf numFmtId="0" fontId="15" fillId="0" borderId="38" xfId="0" applyFont="1" applyBorder="1"/>
    <xf numFmtId="0" fontId="15" fillId="0" borderId="10" xfId="0" applyFont="1" applyBorder="1"/>
    <xf numFmtId="0" fontId="21" fillId="4" borderId="36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15" fillId="0" borderId="39" xfId="0" applyFont="1" applyBorder="1"/>
    <xf numFmtId="0" fontId="22" fillId="4" borderId="36" xfId="0" applyFont="1" applyFill="1" applyBorder="1" applyAlignment="1">
      <alignment horizontal="center" vertical="center"/>
    </xf>
    <xf numFmtId="0" fontId="15" fillId="0" borderId="30" xfId="0" applyFont="1" applyBorder="1" applyAlignment="1">
      <alignment horizontal="left"/>
    </xf>
    <xf numFmtId="0" fontId="20" fillId="0" borderId="40" xfId="0" applyFont="1" applyBorder="1" applyAlignment="1">
      <alignment horizontal="center"/>
    </xf>
    <xf numFmtId="0" fontId="20" fillId="0" borderId="40" xfId="0" applyFont="1" applyBorder="1"/>
    <xf numFmtId="9" fontId="20" fillId="0" borderId="0" xfId="0" applyNumberFormat="1" applyFont="1" applyAlignment="1">
      <alignment horizontal="center" vertical="center"/>
    </xf>
    <xf numFmtId="0" fontId="23" fillId="2" borderId="0" xfId="0" applyFont="1" applyFill="1"/>
    <xf numFmtId="0" fontId="15" fillId="2" borderId="1" xfId="0" applyFont="1" applyFill="1" applyBorder="1"/>
    <xf numFmtId="0" fontId="15" fillId="2" borderId="0" xfId="0" applyFont="1" applyFill="1"/>
    <xf numFmtId="0" fontId="15" fillId="2" borderId="10" xfId="0" applyFont="1" applyFill="1" applyBorder="1"/>
    <xf numFmtId="0" fontId="23" fillId="0" borderId="24" xfId="0" applyFont="1" applyBorder="1" applyAlignment="1">
      <alignment horizontal="center" vertical="center" wrapText="1"/>
    </xf>
    <xf numFmtId="0" fontId="23" fillId="0" borderId="6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0" borderId="19" xfId="0" applyFont="1" applyBorder="1" applyAlignment="1">
      <alignment vertical="center" wrapText="1"/>
    </xf>
    <xf numFmtId="0" fontId="23" fillId="0" borderId="18" xfId="0" applyFont="1" applyBorder="1" applyAlignment="1">
      <alignment vertical="center" wrapText="1"/>
    </xf>
    <xf numFmtId="9" fontId="25" fillId="0" borderId="32" xfId="2" applyNumberFormat="1" applyFont="1" applyBorder="1" applyAlignment="1">
      <alignment horizontal="center"/>
    </xf>
    <xf numFmtId="9" fontId="25" fillId="0" borderId="33" xfId="2" applyNumberFormat="1" applyFont="1" applyBorder="1" applyAlignment="1">
      <alignment horizontal="center"/>
    </xf>
    <xf numFmtId="0" fontId="15" fillId="0" borderId="66" xfId="0" applyFont="1" applyBorder="1" applyAlignment="1">
      <alignment horizontal="center"/>
    </xf>
    <xf numFmtId="0" fontId="26" fillId="0" borderId="75" xfId="0" applyFont="1" applyBorder="1"/>
    <xf numFmtId="0" fontId="26" fillId="0" borderId="30" xfId="0" applyFont="1" applyBorder="1" applyAlignment="1">
      <alignment horizontal="center"/>
    </xf>
    <xf numFmtId="0" fontId="26" fillId="0" borderId="75" xfId="0" applyFont="1" applyBorder="1" applyAlignment="1">
      <alignment horizontal="center"/>
    </xf>
    <xf numFmtId="0" fontId="26" fillId="0" borderId="76" xfId="0" applyFont="1" applyBorder="1" applyAlignment="1">
      <alignment horizontal="center"/>
    </xf>
    <xf numFmtId="0" fontId="26" fillId="4" borderId="75" xfId="0" applyFont="1" applyFill="1" applyBorder="1" applyAlignment="1">
      <alignment horizontal="center"/>
    </xf>
    <xf numFmtId="0" fontId="26" fillId="4" borderId="63" xfId="0" applyFont="1" applyFill="1" applyBorder="1" applyAlignment="1">
      <alignment horizontal="center"/>
    </xf>
    <xf numFmtId="0" fontId="27" fillId="0" borderId="67" xfId="0" applyFont="1" applyBorder="1"/>
    <xf numFmtId="0" fontId="27" fillId="0" borderId="30" xfId="0" applyFont="1" applyBorder="1" applyAlignment="1">
      <alignment horizontal="center"/>
    </xf>
    <xf numFmtId="0" fontId="27" fillId="0" borderId="67" xfId="0" applyFont="1" applyBorder="1" applyAlignment="1">
      <alignment horizontal="center"/>
    </xf>
    <xf numFmtId="0" fontId="27" fillId="0" borderId="32" xfId="0" applyFont="1" applyBorder="1" applyAlignment="1">
      <alignment horizontal="center"/>
    </xf>
    <xf numFmtId="9" fontId="27" fillId="0" borderId="64" xfId="2" applyNumberFormat="1" applyFont="1" applyBorder="1" applyAlignment="1">
      <alignment horizontal="center"/>
    </xf>
    <xf numFmtId="9" fontId="27" fillId="0" borderId="33" xfId="0" applyNumberFormat="1" applyFont="1" applyBorder="1" applyAlignment="1">
      <alignment horizontal="center"/>
    </xf>
    <xf numFmtId="0" fontId="27" fillId="0" borderId="33" xfId="0" applyFont="1" applyBorder="1" applyAlignment="1">
      <alignment horizontal="center"/>
    </xf>
    <xf numFmtId="9" fontId="27" fillId="0" borderId="33" xfId="2" applyNumberFormat="1" applyFont="1" applyBorder="1" applyAlignment="1">
      <alignment horizontal="center"/>
    </xf>
    <xf numFmtId="0" fontId="27" fillId="4" borderId="67" xfId="0" applyFont="1" applyFill="1" applyBorder="1" applyAlignment="1">
      <alignment horizontal="center"/>
    </xf>
    <xf numFmtId="0" fontId="27" fillId="4" borderId="36" xfId="0" applyFont="1" applyFill="1" applyBorder="1" applyAlignment="1">
      <alignment horizontal="center"/>
    </xf>
    <xf numFmtId="0" fontId="28" fillId="0" borderId="32" xfId="0" applyFont="1" applyBorder="1" applyAlignment="1">
      <alignment horizontal="center"/>
    </xf>
    <xf numFmtId="9" fontId="28" fillId="0" borderId="64" xfId="2" applyNumberFormat="1" applyFont="1" applyBorder="1" applyAlignment="1">
      <alignment horizontal="center"/>
    </xf>
    <xf numFmtId="0" fontId="27" fillId="0" borderId="68" xfId="0" applyFont="1" applyBorder="1" applyAlignment="1">
      <alignment horizontal="center"/>
    </xf>
    <xf numFmtId="0" fontId="27" fillId="0" borderId="64" xfId="0" applyFont="1" applyBorder="1" applyAlignment="1">
      <alignment horizontal="center"/>
    </xf>
    <xf numFmtId="0" fontId="26" fillId="0" borderId="67" xfId="0" applyFont="1" applyBorder="1"/>
    <xf numFmtId="0" fontId="26" fillId="0" borderId="30" xfId="0" applyFont="1" applyBorder="1"/>
    <xf numFmtId="0" fontId="26" fillId="0" borderId="68" xfId="0" applyFont="1" applyBorder="1" applyAlignment="1">
      <alignment horizontal="center"/>
    </xf>
    <xf numFmtId="0" fontId="26" fillId="0" borderId="67" xfId="0" applyFont="1" applyBorder="1" applyAlignment="1">
      <alignment horizontal="center"/>
    </xf>
    <xf numFmtId="0" fontId="26" fillId="0" borderId="32" xfId="0" applyFont="1" applyBorder="1" applyAlignment="1">
      <alignment horizontal="center"/>
    </xf>
    <xf numFmtId="9" fontId="26" fillId="0" borderId="33" xfId="2" applyNumberFormat="1" applyFont="1" applyBorder="1" applyAlignment="1">
      <alignment horizontal="center"/>
    </xf>
    <xf numFmtId="0" fontId="26" fillId="0" borderId="33" xfId="0" applyFont="1" applyBorder="1" applyAlignment="1">
      <alignment horizontal="center"/>
    </xf>
    <xf numFmtId="0" fontId="26" fillId="0" borderId="66" xfId="0" applyFont="1" applyBorder="1" applyAlignment="1">
      <alignment horizontal="center"/>
    </xf>
    <xf numFmtId="0" fontId="26" fillId="4" borderId="67" xfId="0" applyFont="1" applyFill="1" applyBorder="1" applyAlignment="1">
      <alignment horizontal="center"/>
    </xf>
    <xf numFmtId="0" fontId="26" fillId="4" borderId="36" xfId="0" applyFont="1" applyFill="1" applyBorder="1" applyAlignment="1">
      <alignment horizontal="center"/>
    </xf>
    <xf numFmtId="0" fontId="27" fillId="0" borderId="30" xfId="0" applyFont="1" applyBorder="1"/>
    <xf numFmtId="9" fontId="27" fillId="0" borderId="64" xfId="0" applyNumberFormat="1" applyFont="1" applyBorder="1" applyAlignment="1">
      <alignment horizontal="center"/>
    </xf>
    <xf numFmtId="0" fontId="27" fillId="0" borderId="32" xfId="0" applyFont="1" applyBorder="1"/>
    <xf numFmtId="0" fontId="27" fillId="0" borderId="33" xfId="0" applyFont="1" applyBorder="1"/>
    <xf numFmtId="0" fontId="27" fillId="0" borderId="64" xfId="0" applyFont="1" applyBorder="1"/>
    <xf numFmtId="0" fontId="27" fillId="4" borderId="35" xfId="0" applyFont="1" applyFill="1" applyBorder="1"/>
    <xf numFmtId="0" fontId="27" fillId="4" borderId="36" xfId="0" applyFont="1" applyFill="1" applyBorder="1"/>
    <xf numFmtId="0" fontId="27" fillId="0" borderId="66" xfId="0" applyFont="1" applyBorder="1"/>
    <xf numFmtId="0" fontId="27" fillId="4" borderId="65" xfId="0" applyFont="1" applyFill="1" applyBorder="1"/>
    <xf numFmtId="0" fontId="0" fillId="0" borderId="14" xfId="0" applyBorder="1"/>
    <xf numFmtId="0" fontId="0" fillId="0" borderId="31" xfId="0" applyBorder="1"/>
    <xf numFmtId="0" fontId="0" fillId="0" borderId="16" xfId="0" applyBorder="1"/>
    <xf numFmtId="0" fontId="0" fillId="0" borderId="42" xfId="0" applyBorder="1"/>
    <xf numFmtId="0" fontId="0" fillId="0" borderId="0" xfId="0" applyBorder="1"/>
    <xf numFmtId="0" fontId="29" fillId="0" borderId="16" xfId="0" applyFont="1" applyBorder="1"/>
    <xf numFmtId="0" fontId="29" fillId="0" borderId="30" xfId="0" applyFont="1" applyBorder="1"/>
    <xf numFmtId="0" fontId="29" fillId="0" borderId="69" xfId="0" applyFont="1" applyBorder="1"/>
    <xf numFmtId="0" fontId="29" fillId="0" borderId="31" xfId="0" applyFont="1" applyBorder="1"/>
    <xf numFmtId="0" fontId="29" fillId="0" borderId="0" xfId="0" applyFont="1"/>
    <xf numFmtId="0" fontId="36" fillId="0" borderId="0" xfId="0" applyFont="1"/>
    <xf numFmtId="0" fontId="35" fillId="0" borderId="15" xfId="0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/>
    </xf>
    <xf numFmtId="0" fontId="29" fillId="0" borderId="16" xfId="0" applyFont="1" applyBorder="1" applyAlignment="1">
      <alignment horizontal="center"/>
    </xf>
    <xf numFmtId="0" fontId="35" fillId="0" borderId="16" xfId="0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6" fillId="0" borderId="66" xfId="0" applyFont="1" applyBorder="1" applyAlignment="1">
      <alignment horizontal="center" vertical="center"/>
    </xf>
    <xf numFmtId="0" fontId="38" fillId="0" borderId="32" xfId="0" applyFont="1" applyBorder="1" applyAlignment="1">
      <alignment horizontal="center"/>
    </xf>
    <xf numFmtId="9" fontId="38" fillId="0" borderId="33" xfId="0" applyNumberFormat="1" applyFont="1" applyBorder="1" applyAlignment="1">
      <alignment horizontal="center"/>
    </xf>
    <xf numFmtId="0" fontId="29" fillId="0" borderId="32" xfId="0" applyFont="1" applyBorder="1" applyAlignment="1">
      <alignment horizontal="center" vertical="center"/>
    </xf>
    <xf numFmtId="0" fontId="29" fillId="0" borderId="34" xfId="0" applyFont="1" applyBorder="1" applyAlignment="1">
      <alignment horizontal="center" vertical="center"/>
    </xf>
    <xf numFmtId="9" fontId="29" fillId="0" borderId="33" xfId="0" applyNumberFormat="1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38" fillId="0" borderId="32" xfId="0" applyFont="1" applyBorder="1" applyAlignment="1">
      <alignment horizontal="center" vertical="center"/>
    </xf>
    <xf numFmtId="0" fontId="36" fillId="4" borderId="36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 readingOrder="1"/>
    </xf>
    <xf numFmtId="0" fontId="29" fillId="0" borderId="10" xfId="0" applyFont="1" applyBorder="1" applyAlignment="1">
      <alignment horizontal="center" vertical="center" readingOrder="1"/>
    </xf>
    <xf numFmtId="0" fontId="29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 wrapText="1"/>
    </xf>
    <xf numFmtId="0" fontId="29" fillId="0" borderId="69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2" borderId="5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5" fillId="2" borderId="9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10" xfId="1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3" fillId="6" borderId="78" xfId="0" applyFont="1" applyFill="1" applyBorder="1" applyAlignment="1">
      <alignment horizontal="center" vertical="center" wrapText="1"/>
    </xf>
    <xf numFmtId="0" fontId="33" fillId="6" borderId="79" xfId="0" applyFont="1" applyFill="1" applyBorder="1" applyAlignment="1">
      <alignment horizontal="center" vertical="center" wrapText="1"/>
    </xf>
    <xf numFmtId="0" fontId="33" fillId="6" borderId="80" xfId="0" applyFont="1" applyFill="1" applyBorder="1" applyAlignment="1">
      <alignment horizontal="center" vertical="center" wrapText="1"/>
    </xf>
    <xf numFmtId="0" fontId="33" fillId="7" borderId="78" xfId="0" applyFont="1" applyFill="1" applyBorder="1" applyAlignment="1">
      <alignment horizontal="center" vertical="center" wrapText="1"/>
    </xf>
    <xf numFmtId="0" fontId="34" fillId="6" borderId="79" xfId="0" applyFont="1" applyFill="1" applyBorder="1"/>
    <xf numFmtId="0" fontId="34" fillId="6" borderId="80" xfId="0" applyFont="1" applyFill="1" applyBorder="1"/>
    <xf numFmtId="0" fontId="29" fillId="0" borderId="81" xfId="0" applyFont="1" applyBorder="1" applyAlignment="1">
      <alignment horizontal="center"/>
    </xf>
    <xf numFmtId="0" fontId="29" fillId="0" borderId="8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49" xfId="0" applyFont="1" applyFill="1" applyBorder="1" applyAlignment="1">
      <alignment horizontal="right"/>
    </xf>
    <xf numFmtId="0" fontId="4" fillId="2" borderId="50" xfId="0" applyFont="1" applyFill="1" applyBorder="1" applyAlignment="1">
      <alignment horizontal="right"/>
    </xf>
    <xf numFmtId="0" fontId="4" fillId="2" borderId="18" xfId="0" applyFont="1" applyFill="1" applyBorder="1" applyAlignment="1">
      <alignment horizontal="right"/>
    </xf>
    <xf numFmtId="0" fontId="4" fillId="2" borderId="19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29" fillId="0" borderId="69" xfId="0" applyFont="1" applyBorder="1" applyAlignment="1">
      <alignment horizontal="center" wrapText="1"/>
    </xf>
    <xf numFmtId="0" fontId="29" fillId="0" borderId="16" xfId="0" applyFont="1" applyBorder="1" applyAlignment="1">
      <alignment horizontal="center" wrapText="1"/>
    </xf>
    <xf numFmtId="0" fontId="29" fillId="0" borderId="40" xfId="0" applyFont="1" applyBorder="1" applyAlignment="1">
      <alignment horizontal="center" wrapText="1"/>
    </xf>
    <xf numFmtId="0" fontId="10" fillId="0" borderId="0" xfId="1" applyFont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3" fillId="2" borderId="5" xfId="1" applyFont="1" applyFill="1" applyBorder="1" applyAlignment="1">
      <alignment horizontal="left" vertical="center"/>
    </xf>
    <xf numFmtId="0" fontId="13" fillId="2" borderId="3" xfId="1" applyFont="1" applyFill="1" applyBorder="1" applyAlignment="1">
      <alignment horizontal="left" vertical="center"/>
    </xf>
    <xf numFmtId="0" fontId="13" fillId="2" borderId="6" xfId="1" applyFont="1" applyFill="1" applyBorder="1" applyAlignment="1">
      <alignment horizontal="left" vertical="center"/>
    </xf>
    <xf numFmtId="0" fontId="13" fillId="2" borderId="9" xfId="1" applyFont="1" applyFill="1" applyBorder="1" applyAlignment="1">
      <alignment horizontal="left" vertical="center"/>
    </xf>
    <xf numFmtId="0" fontId="13" fillId="2" borderId="0" xfId="1" applyFont="1" applyFill="1" applyAlignment="1">
      <alignment horizontal="left" vertical="center"/>
    </xf>
    <xf numFmtId="0" fontId="13" fillId="2" borderId="10" xfId="1" applyFont="1" applyFill="1" applyBorder="1" applyAlignment="1">
      <alignment horizontal="left" vertical="center"/>
    </xf>
    <xf numFmtId="0" fontId="12" fillId="0" borderId="7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8" xfId="0" applyFont="1" applyBorder="1" applyAlignment="1">
      <alignment horizontal="left"/>
    </xf>
    <xf numFmtId="0" fontId="35" fillId="0" borderId="7" xfId="0" applyFont="1" applyBorder="1" applyAlignment="1">
      <alignment horizontal="left"/>
    </xf>
    <xf numFmtId="0" fontId="35" fillId="0" borderId="0" xfId="0" applyFont="1" applyAlignment="1">
      <alignment horizontal="left"/>
    </xf>
    <xf numFmtId="0" fontId="35" fillId="0" borderId="8" xfId="0" applyFont="1" applyBorder="1" applyAlignment="1">
      <alignment horizontal="left"/>
    </xf>
    <xf numFmtId="0" fontId="13" fillId="2" borderId="9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3" fillId="2" borderId="10" xfId="0" applyFont="1" applyFill="1" applyBorder="1" applyAlignment="1">
      <alignment horizontal="left" vertical="center"/>
    </xf>
    <xf numFmtId="0" fontId="15" fillId="0" borderId="22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0" fillId="2" borderId="49" xfId="0" applyFill="1" applyBorder="1" applyAlignment="1">
      <alignment horizontal="right"/>
    </xf>
    <xf numFmtId="0" fontId="0" fillId="2" borderId="50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2" fillId="0" borderId="15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/>
    </xf>
    <xf numFmtId="0" fontId="12" fillId="5" borderId="18" xfId="0" applyFont="1" applyFill="1" applyBorder="1" applyAlignment="1">
      <alignment horizontal="center"/>
    </xf>
    <xf numFmtId="0" fontId="12" fillId="5" borderId="19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33" fillId="6" borderId="15" xfId="0" applyFont="1" applyFill="1" applyBorder="1" applyAlignment="1">
      <alignment horizontal="center" vertical="center" wrapText="1"/>
    </xf>
    <xf numFmtId="0" fontId="33" fillId="6" borderId="16" xfId="0" applyFont="1" applyFill="1" applyBorder="1" applyAlignment="1">
      <alignment horizontal="center" vertical="center" wrapText="1"/>
    </xf>
    <xf numFmtId="0" fontId="33" fillId="6" borderId="23" xfId="0" applyFont="1" applyFill="1" applyBorder="1" applyAlignment="1">
      <alignment horizontal="center" vertical="center" wrapText="1"/>
    </xf>
    <xf numFmtId="0" fontId="33" fillId="7" borderId="15" xfId="0" applyFont="1" applyFill="1" applyBorder="1" applyAlignment="1">
      <alignment horizontal="center" vertical="center" wrapText="1"/>
    </xf>
    <xf numFmtId="0" fontId="33" fillId="7" borderId="16" xfId="0" applyFont="1" applyFill="1" applyBorder="1" applyAlignment="1">
      <alignment horizontal="center" vertical="center" wrapText="1"/>
    </xf>
    <xf numFmtId="0" fontId="33" fillId="7" borderId="23" xfId="0" applyFont="1" applyFill="1" applyBorder="1" applyAlignment="1">
      <alignment horizontal="center" vertical="center" wrapText="1"/>
    </xf>
    <xf numFmtId="0" fontId="0" fillId="0" borderId="83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183760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"/>
  <sheetViews>
    <sheetView workbookViewId="0">
      <selection activeCell="A15" sqref="A15:B29"/>
    </sheetView>
  </sheetViews>
  <sheetFormatPr baseColWidth="10" defaultColWidth="9.1796875" defaultRowHeight="14.5"/>
  <cols>
    <col min="1" max="1" width="28" style="76" customWidth="1"/>
    <col min="2" max="2" width="24.1796875" style="76" customWidth="1"/>
    <col min="3" max="3" width="50.453125" bestFit="1"/>
  </cols>
  <sheetData>
    <row r="1" spans="1:26">
      <c r="C1" s="1"/>
      <c r="D1" s="1"/>
      <c r="E1" s="1"/>
      <c r="F1" s="1"/>
      <c r="G1" s="309" t="s">
        <v>0</v>
      </c>
      <c r="H1" s="309"/>
      <c r="I1" s="309"/>
      <c r="J1" s="309"/>
      <c r="K1" s="309"/>
      <c r="L1" s="309"/>
      <c r="M1" s="309"/>
      <c r="N1" s="309"/>
      <c r="O1" s="309"/>
      <c r="P1" s="309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5">
      <c r="C2" s="1"/>
      <c r="D2" s="1"/>
      <c r="E2" s="310" t="s">
        <v>1</v>
      </c>
      <c r="F2" s="310"/>
      <c r="G2" s="310"/>
      <c r="H2" s="310"/>
      <c r="I2" s="1"/>
      <c r="J2" s="1"/>
      <c r="K2" s="1"/>
      <c r="L2" s="1"/>
      <c r="M2" s="1"/>
      <c r="N2" s="1"/>
      <c r="O2" s="282" t="s">
        <v>273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" thickBot="1">
      <c r="C3" s="3"/>
      <c r="D3" s="3"/>
      <c r="E3" s="3"/>
      <c r="F3" s="3"/>
      <c r="G3" s="3"/>
      <c r="H3" s="3"/>
      <c r="I3" s="3"/>
      <c r="J3" s="4"/>
      <c r="K3" s="3"/>
      <c r="L3" s="3"/>
      <c r="M3" s="4"/>
      <c r="N3" s="3"/>
      <c r="O3" s="3"/>
      <c r="P3" s="3"/>
      <c r="Q3" s="3"/>
      <c r="R3" s="3"/>
      <c r="S3" s="4"/>
      <c r="T3" s="4"/>
      <c r="U3" s="4"/>
      <c r="V3" s="4"/>
      <c r="W3" s="1"/>
      <c r="X3" s="1"/>
      <c r="Y3" s="1"/>
      <c r="Z3" s="1"/>
    </row>
    <row r="4" spans="1:26">
      <c r="C4" s="311" t="s">
        <v>2</v>
      </c>
      <c r="D4" s="312"/>
      <c r="E4" s="312"/>
      <c r="F4" s="312"/>
      <c r="G4" s="312"/>
      <c r="H4" s="312"/>
      <c r="I4" s="313"/>
      <c r="J4" s="5" t="s">
        <v>3</v>
      </c>
      <c r="K4" s="5"/>
      <c r="L4" s="6"/>
      <c r="M4" s="7"/>
      <c r="N4" s="8"/>
      <c r="O4" s="314" t="s">
        <v>4</v>
      </c>
      <c r="P4" s="315"/>
      <c r="Q4" s="315"/>
      <c r="R4" s="315"/>
      <c r="S4" s="315"/>
      <c r="T4" s="315"/>
      <c r="U4" s="315"/>
      <c r="V4" s="316"/>
      <c r="W4" s="1"/>
      <c r="X4" s="1"/>
      <c r="Y4" s="1"/>
      <c r="Z4" s="1"/>
    </row>
    <row r="5" spans="1:26">
      <c r="C5" s="317" t="s">
        <v>5</v>
      </c>
      <c r="D5" s="310"/>
      <c r="E5" s="310"/>
      <c r="F5" s="310"/>
      <c r="G5" s="310"/>
      <c r="H5" s="310"/>
      <c r="I5" s="318"/>
      <c r="J5" s="5" t="s">
        <v>6</v>
      </c>
      <c r="K5" s="5"/>
      <c r="L5" s="6"/>
      <c r="M5" s="7"/>
      <c r="N5" s="9"/>
      <c r="O5" s="319" t="s">
        <v>7</v>
      </c>
      <c r="P5" s="320"/>
      <c r="Q5" s="320"/>
      <c r="R5" s="320"/>
      <c r="S5" s="320"/>
      <c r="T5" s="320"/>
      <c r="U5" s="320"/>
      <c r="V5" s="321"/>
      <c r="W5" s="1"/>
      <c r="X5" s="1"/>
      <c r="Y5" s="1"/>
      <c r="Z5" s="1"/>
    </row>
    <row r="6" spans="1:26">
      <c r="C6" s="317" t="s">
        <v>8</v>
      </c>
      <c r="D6" s="310"/>
      <c r="E6" s="310"/>
      <c r="F6" s="310"/>
      <c r="G6" s="310"/>
      <c r="H6" s="310"/>
      <c r="I6" s="318"/>
      <c r="J6" s="5" t="s">
        <v>9</v>
      </c>
      <c r="K6" s="5"/>
      <c r="L6" s="6"/>
      <c r="M6" s="7"/>
      <c r="N6" s="9"/>
      <c r="O6" s="319" t="s">
        <v>10</v>
      </c>
      <c r="P6" s="320"/>
      <c r="Q6" s="320"/>
      <c r="R6" s="320"/>
      <c r="S6" s="320"/>
      <c r="T6" s="320"/>
      <c r="U6" s="320"/>
      <c r="V6" s="321"/>
      <c r="W6" s="1"/>
      <c r="X6" s="1"/>
      <c r="Y6" s="1"/>
      <c r="Z6" s="1"/>
    </row>
    <row r="7" spans="1:26">
      <c r="C7" s="317" t="s">
        <v>11</v>
      </c>
      <c r="D7" s="310"/>
      <c r="E7" s="310"/>
      <c r="F7" s="310"/>
      <c r="G7" s="310"/>
      <c r="H7" s="310"/>
      <c r="I7" s="318"/>
      <c r="J7" s="5" t="s">
        <v>12</v>
      </c>
      <c r="K7" s="5"/>
      <c r="L7" s="6"/>
      <c r="M7" s="7"/>
      <c r="N7" s="9"/>
      <c r="O7" s="322" t="s">
        <v>13</v>
      </c>
      <c r="P7" s="323"/>
      <c r="Q7" s="323"/>
      <c r="R7" s="323"/>
      <c r="S7" s="323"/>
      <c r="T7" s="323"/>
      <c r="U7" s="323"/>
      <c r="V7" s="324"/>
      <c r="W7" s="1"/>
      <c r="X7" s="1"/>
      <c r="Y7" s="1"/>
      <c r="Z7" s="1"/>
    </row>
    <row r="8" spans="1:26" ht="16" thickBot="1">
      <c r="A8" s="78"/>
      <c r="B8" s="272"/>
      <c r="C8" s="325" t="s">
        <v>14</v>
      </c>
      <c r="D8" s="326"/>
      <c r="E8" s="326"/>
      <c r="F8" s="326"/>
      <c r="G8" s="326"/>
      <c r="H8" s="326"/>
      <c r="I8" s="327"/>
      <c r="J8" s="10"/>
      <c r="K8" s="11"/>
      <c r="L8" s="11"/>
      <c r="M8" s="11"/>
      <c r="N8" s="12"/>
      <c r="O8" s="13"/>
      <c r="P8" s="14"/>
      <c r="Q8" s="14"/>
      <c r="R8" s="14"/>
      <c r="S8" s="15"/>
      <c r="T8" s="15"/>
      <c r="U8" s="15"/>
      <c r="V8" s="16"/>
      <c r="W8" s="1"/>
      <c r="X8" s="1"/>
      <c r="Y8" s="1"/>
      <c r="Z8" s="1"/>
    </row>
    <row r="9" spans="1:26">
      <c r="A9" s="334" t="s">
        <v>262</v>
      </c>
      <c r="B9" s="337" t="s">
        <v>271</v>
      </c>
      <c r="C9" s="328" t="s">
        <v>15</v>
      </c>
      <c r="D9" s="328" t="s">
        <v>16</v>
      </c>
      <c r="E9" s="328" t="s">
        <v>17</v>
      </c>
      <c r="F9" s="328" t="s">
        <v>18</v>
      </c>
      <c r="G9" s="331" t="s">
        <v>19</v>
      </c>
      <c r="H9" s="328" t="s">
        <v>20</v>
      </c>
      <c r="I9" s="350" t="s">
        <v>21</v>
      </c>
      <c r="J9" s="351"/>
      <c r="K9" s="351"/>
      <c r="L9" s="351"/>
      <c r="M9" s="351"/>
      <c r="N9" s="351"/>
      <c r="O9" s="351"/>
      <c r="P9" s="351"/>
      <c r="Q9" s="351"/>
      <c r="R9" s="352"/>
      <c r="S9" s="356" t="s">
        <v>22</v>
      </c>
      <c r="T9" s="357"/>
      <c r="U9" s="357"/>
      <c r="V9" s="358"/>
      <c r="W9" s="1"/>
      <c r="X9" s="1"/>
      <c r="Y9" s="1"/>
      <c r="Z9" s="1"/>
    </row>
    <row r="10" spans="1:26" ht="15" thickBot="1">
      <c r="A10" s="335"/>
      <c r="B10" s="338"/>
      <c r="C10" s="329"/>
      <c r="D10" s="329"/>
      <c r="E10" s="329"/>
      <c r="F10" s="329"/>
      <c r="G10" s="332"/>
      <c r="H10" s="329"/>
      <c r="I10" s="353"/>
      <c r="J10" s="354"/>
      <c r="K10" s="354"/>
      <c r="L10" s="354"/>
      <c r="M10" s="354"/>
      <c r="N10" s="354"/>
      <c r="O10" s="354"/>
      <c r="P10" s="354"/>
      <c r="Q10" s="354"/>
      <c r="R10" s="355"/>
      <c r="S10" s="359"/>
      <c r="T10" s="360"/>
      <c r="U10" s="360"/>
      <c r="V10" s="361"/>
      <c r="W10" s="1"/>
      <c r="X10" s="1"/>
      <c r="Y10" s="1"/>
      <c r="Z10" s="1"/>
    </row>
    <row r="11" spans="1:26" ht="15" thickBot="1">
      <c r="A11" s="335"/>
      <c r="B11" s="338"/>
      <c r="C11" s="329"/>
      <c r="D11" s="329"/>
      <c r="E11" s="329"/>
      <c r="F11" s="329"/>
      <c r="G11" s="332"/>
      <c r="H11" s="329"/>
      <c r="I11" s="362" t="s">
        <v>23</v>
      </c>
      <c r="J11" s="363"/>
      <c r="K11" s="363"/>
      <c r="L11" s="363"/>
      <c r="M11" s="364"/>
      <c r="N11" s="362" t="s">
        <v>24</v>
      </c>
      <c r="O11" s="363"/>
      <c r="P11" s="363"/>
      <c r="Q11" s="363"/>
      <c r="R11" s="364"/>
      <c r="S11" s="365" t="s">
        <v>25</v>
      </c>
      <c r="T11" s="367" t="s">
        <v>26</v>
      </c>
      <c r="U11" s="367" t="s">
        <v>27</v>
      </c>
      <c r="V11" s="369" t="s">
        <v>28</v>
      </c>
      <c r="W11" s="1"/>
      <c r="X11" s="1"/>
      <c r="Y11" s="1"/>
      <c r="Z11" s="1"/>
    </row>
    <row r="12" spans="1:26" ht="36.5" thickBot="1">
      <c r="A12" s="336"/>
      <c r="B12" s="339"/>
      <c r="C12" s="330"/>
      <c r="D12" s="330"/>
      <c r="E12" s="330"/>
      <c r="F12" s="330"/>
      <c r="G12" s="333"/>
      <c r="H12" s="330"/>
      <c r="I12" s="17" t="s">
        <v>29</v>
      </c>
      <c r="J12" s="18" t="s">
        <v>30</v>
      </c>
      <c r="K12" s="19" t="s">
        <v>31</v>
      </c>
      <c r="L12" s="20" t="s">
        <v>32</v>
      </c>
      <c r="M12" s="18" t="s">
        <v>33</v>
      </c>
      <c r="N12" s="19" t="s">
        <v>34</v>
      </c>
      <c r="O12" s="18" t="s">
        <v>35</v>
      </c>
      <c r="P12" s="19" t="s">
        <v>36</v>
      </c>
      <c r="Q12" s="20" t="s">
        <v>32</v>
      </c>
      <c r="R12" s="18" t="s">
        <v>37</v>
      </c>
      <c r="S12" s="366"/>
      <c r="T12" s="368"/>
      <c r="U12" s="368"/>
      <c r="V12" s="370"/>
      <c r="W12" s="1"/>
      <c r="X12" s="1"/>
      <c r="Y12" s="1"/>
      <c r="Z12" s="1"/>
    </row>
    <row r="13" spans="1:26" ht="15" thickBot="1">
      <c r="A13" s="340"/>
      <c r="B13" s="341"/>
      <c r="C13" s="342" t="s">
        <v>38</v>
      </c>
      <c r="D13" s="343"/>
      <c r="E13" s="343"/>
      <c r="F13" s="344"/>
      <c r="G13" s="344"/>
      <c r="H13" s="344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45"/>
      <c r="W13" s="1"/>
      <c r="X13" s="1"/>
      <c r="Y13" s="1"/>
      <c r="Z13" s="1"/>
    </row>
    <row r="14" spans="1:26" ht="16" thickBot="1">
      <c r="A14" s="280"/>
      <c r="B14" s="280"/>
      <c r="C14" s="159" t="s">
        <v>39</v>
      </c>
      <c r="D14" s="182"/>
      <c r="E14" s="92" t="s">
        <v>40</v>
      </c>
      <c r="F14" s="183" t="s">
        <v>41</v>
      </c>
      <c r="G14" s="283">
        <f>3+3+2+4</f>
        <v>12</v>
      </c>
      <c r="H14" s="284">
        <f t="shared" ref="H14:H25" si="0">G14</f>
        <v>12</v>
      </c>
      <c r="I14" s="184"/>
      <c r="J14" s="185"/>
      <c r="K14" s="184"/>
      <c r="L14" s="186"/>
      <c r="M14" s="185"/>
      <c r="N14" s="184"/>
      <c r="O14" s="185"/>
      <c r="P14" s="184"/>
      <c r="Q14" s="186"/>
      <c r="R14" s="185"/>
      <c r="S14" s="187"/>
      <c r="T14" s="188"/>
      <c r="U14" s="188">
        <f>U15+U16+U17+U19+U18</f>
        <v>70</v>
      </c>
      <c r="V14" s="189"/>
      <c r="W14" s="1"/>
      <c r="X14" s="1"/>
      <c r="Y14" s="1"/>
      <c r="Z14" s="1"/>
    </row>
    <row r="15" spans="1:26" ht="15.5">
      <c r="A15" s="301" t="s">
        <v>279</v>
      </c>
      <c r="B15" s="303" t="s">
        <v>280</v>
      </c>
      <c r="C15" s="190" t="s">
        <v>42</v>
      </c>
      <c r="D15" s="182"/>
      <c r="E15" s="191" t="s">
        <v>43</v>
      </c>
      <c r="F15" s="192"/>
      <c r="G15" s="285">
        <v>3</v>
      </c>
      <c r="H15" s="286">
        <f t="shared" si="0"/>
        <v>3</v>
      </c>
      <c r="I15" s="184"/>
      <c r="J15" s="185"/>
      <c r="K15" s="194" t="s">
        <v>44</v>
      </c>
      <c r="L15" s="195"/>
      <c r="M15" s="196">
        <v>1</v>
      </c>
      <c r="N15" s="184"/>
      <c r="O15" s="185"/>
      <c r="P15" s="194" t="s">
        <v>44</v>
      </c>
      <c r="Q15" s="195"/>
      <c r="R15" s="196">
        <v>1</v>
      </c>
      <c r="S15" s="187"/>
      <c r="T15" s="188"/>
      <c r="U15" s="197">
        <v>21</v>
      </c>
      <c r="V15" s="189"/>
      <c r="W15" s="1"/>
      <c r="X15" s="1"/>
      <c r="Y15" s="1"/>
      <c r="Z15" s="1"/>
    </row>
    <row r="16" spans="1:26" ht="15.5">
      <c r="A16" s="302"/>
      <c r="B16" s="304"/>
      <c r="C16" s="198" t="s">
        <v>45</v>
      </c>
      <c r="D16" s="182"/>
      <c r="E16" s="162" t="s">
        <v>46</v>
      </c>
      <c r="F16" s="193"/>
      <c r="G16" s="285">
        <v>3</v>
      </c>
      <c r="H16" s="286">
        <f t="shared" si="0"/>
        <v>3</v>
      </c>
      <c r="I16" s="194"/>
      <c r="J16" s="196"/>
      <c r="K16" s="194" t="s">
        <v>44</v>
      </c>
      <c r="L16" s="195"/>
      <c r="M16" s="196">
        <v>1</v>
      </c>
      <c r="N16" s="184"/>
      <c r="O16" s="185"/>
      <c r="P16" s="194" t="s">
        <v>44</v>
      </c>
      <c r="Q16" s="195"/>
      <c r="R16" s="196">
        <v>1</v>
      </c>
      <c r="S16" s="199"/>
      <c r="T16" s="197"/>
      <c r="U16" s="300">
        <v>14</v>
      </c>
      <c r="V16" s="200"/>
      <c r="W16" s="1"/>
      <c r="X16" s="1"/>
      <c r="Y16" s="1"/>
      <c r="Z16" s="1"/>
    </row>
    <row r="17" spans="1:26" ht="15.5">
      <c r="A17" s="302"/>
      <c r="B17" s="304"/>
      <c r="C17" s="198" t="s">
        <v>47</v>
      </c>
      <c r="D17" s="182"/>
      <c r="E17" s="162" t="s">
        <v>48</v>
      </c>
      <c r="F17" s="193"/>
      <c r="G17" s="285">
        <v>2</v>
      </c>
      <c r="H17" s="286">
        <f t="shared" si="0"/>
        <v>2</v>
      </c>
      <c r="I17" s="194" t="s">
        <v>44</v>
      </c>
      <c r="J17" s="196">
        <v>1</v>
      </c>
      <c r="K17" s="194"/>
      <c r="L17" s="195"/>
      <c r="M17" s="196"/>
      <c r="N17" s="194" t="s">
        <v>49</v>
      </c>
      <c r="O17" s="201"/>
      <c r="P17" s="194" t="s">
        <v>44</v>
      </c>
      <c r="Q17" s="195"/>
      <c r="R17" s="196">
        <v>1</v>
      </c>
      <c r="S17" s="199"/>
      <c r="T17" s="197"/>
      <c r="U17" s="197">
        <v>14</v>
      </c>
      <c r="V17" s="200"/>
      <c r="W17" s="1"/>
      <c r="X17" s="1"/>
      <c r="Y17" s="1"/>
      <c r="Z17" s="1"/>
    </row>
    <row r="18" spans="1:26" ht="15.5">
      <c r="A18" s="302"/>
      <c r="B18" s="304"/>
      <c r="C18" s="198" t="s">
        <v>50</v>
      </c>
      <c r="D18" s="182"/>
      <c r="E18" s="162" t="s">
        <v>51</v>
      </c>
      <c r="F18" s="193"/>
      <c r="G18" s="287">
        <v>4</v>
      </c>
      <c r="H18" s="287">
        <v>4</v>
      </c>
      <c r="I18" s="194" t="s">
        <v>44</v>
      </c>
      <c r="J18" s="196">
        <v>1</v>
      </c>
      <c r="K18" s="194"/>
      <c r="L18" s="195"/>
      <c r="M18" s="196"/>
      <c r="N18" s="194" t="s">
        <v>49</v>
      </c>
      <c r="O18" s="202"/>
      <c r="P18" s="203" t="s">
        <v>44</v>
      </c>
      <c r="Q18" s="204"/>
      <c r="R18" s="205">
        <v>1</v>
      </c>
      <c r="S18" s="206"/>
      <c r="T18" s="207"/>
      <c r="U18" s="197">
        <v>14</v>
      </c>
      <c r="V18" s="208"/>
      <c r="W18" s="1"/>
      <c r="X18" s="1"/>
      <c r="Y18" s="1"/>
      <c r="Z18" s="1"/>
    </row>
    <row r="19" spans="1:26" ht="15.5">
      <c r="A19" s="302"/>
      <c r="B19" s="304"/>
      <c r="C19" s="209" t="s">
        <v>52</v>
      </c>
      <c r="D19" s="182"/>
      <c r="E19" s="162" t="s">
        <v>53</v>
      </c>
      <c r="F19" s="193"/>
      <c r="G19" s="285">
        <v>0</v>
      </c>
      <c r="H19" s="286">
        <v>0</v>
      </c>
      <c r="I19" s="203" t="s">
        <v>54</v>
      </c>
      <c r="J19" s="210">
        <v>1</v>
      </c>
      <c r="K19" s="203"/>
      <c r="L19" s="204"/>
      <c r="M19" s="210"/>
      <c r="N19" s="203"/>
      <c r="O19" s="202"/>
      <c r="P19" s="203" t="s">
        <v>44</v>
      </c>
      <c r="Q19" s="204"/>
      <c r="R19" s="205">
        <v>1</v>
      </c>
      <c r="S19" s="206"/>
      <c r="T19" s="207"/>
      <c r="U19" s="197">
        <v>7</v>
      </c>
      <c r="V19" s="208"/>
      <c r="W19" s="1"/>
      <c r="X19" s="1"/>
      <c r="Y19" s="1"/>
      <c r="Z19" s="1"/>
    </row>
    <row r="20" spans="1:26" ht="15.5">
      <c r="A20" s="302"/>
      <c r="B20" s="305"/>
      <c r="C20" s="159" t="s">
        <v>55</v>
      </c>
      <c r="D20" s="182"/>
      <c r="E20" s="111" t="s">
        <v>56</v>
      </c>
      <c r="F20" s="192" t="s">
        <v>41</v>
      </c>
      <c r="G20" s="288">
        <f>3+3+2+0</f>
        <v>8</v>
      </c>
      <c r="H20" s="289">
        <f t="shared" si="0"/>
        <v>8</v>
      </c>
      <c r="I20" s="184"/>
      <c r="J20" s="185"/>
      <c r="K20" s="184"/>
      <c r="L20" s="186"/>
      <c r="M20" s="185"/>
      <c r="N20" s="184"/>
      <c r="O20" s="185"/>
      <c r="P20" s="184"/>
      <c r="Q20" s="186"/>
      <c r="R20" s="185"/>
      <c r="S20" s="187"/>
      <c r="T20" s="188"/>
      <c r="U20" s="188">
        <f>U21+U22+U23+U24</f>
        <v>63</v>
      </c>
      <c r="V20" s="189"/>
      <c r="W20" s="1"/>
      <c r="X20" s="1"/>
      <c r="Y20" s="1"/>
      <c r="Z20" s="1"/>
    </row>
    <row r="21" spans="1:26" ht="15.5">
      <c r="A21" s="306" t="s">
        <v>281</v>
      </c>
      <c r="B21" s="307" t="s">
        <v>282</v>
      </c>
      <c r="C21" s="211" t="s">
        <v>57</v>
      </c>
      <c r="D21" s="182"/>
      <c r="E21" s="101" t="s">
        <v>58</v>
      </c>
      <c r="F21" s="193"/>
      <c r="G21" s="285">
        <v>3</v>
      </c>
      <c r="H21" s="286">
        <f t="shared" si="0"/>
        <v>3</v>
      </c>
      <c r="I21" s="194"/>
      <c r="J21" s="210"/>
      <c r="K21" s="194" t="s">
        <v>44</v>
      </c>
      <c r="L21" s="195"/>
      <c r="M21" s="196">
        <v>1</v>
      </c>
      <c r="N21" s="194"/>
      <c r="O21" s="201"/>
      <c r="P21" s="194" t="s">
        <v>44</v>
      </c>
      <c r="Q21" s="195"/>
      <c r="R21" s="196">
        <v>1</v>
      </c>
      <c r="S21" s="199"/>
      <c r="T21" s="197"/>
      <c r="U21" s="197">
        <v>21</v>
      </c>
      <c r="V21" s="200"/>
      <c r="W21" s="1"/>
      <c r="X21" s="1"/>
      <c r="Y21" s="1"/>
      <c r="Z21" s="1"/>
    </row>
    <row r="22" spans="1:26" ht="15.5">
      <c r="A22" s="304"/>
      <c r="B22" s="304"/>
      <c r="C22" s="212" t="s">
        <v>59</v>
      </c>
      <c r="D22" s="182"/>
      <c r="E22" s="162" t="s">
        <v>60</v>
      </c>
      <c r="F22" s="193"/>
      <c r="G22" s="285">
        <v>3</v>
      </c>
      <c r="H22" s="286">
        <f t="shared" si="0"/>
        <v>3</v>
      </c>
      <c r="I22" s="194"/>
      <c r="J22" s="196"/>
      <c r="K22" s="194" t="s">
        <v>44</v>
      </c>
      <c r="L22" s="195"/>
      <c r="M22" s="196">
        <v>1</v>
      </c>
      <c r="N22" s="194"/>
      <c r="O22" s="201"/>
      <c r="P22" s="194" t="s">
        <v>44</v>
      </c>
      <c r="Q22" s="195"/>
      <c r="R22" s="196">
        <v>1</v>
      </c>
      <c r="S22" s="199"/>
      <c r="T22" s="197"/>
      <c r="U22" s="213">
        <v>21</v>
      </c>
      <c r="V22" s="200"/>
      <c r="W22" s="1"/>
      <c r="X22" s="1"/>
      <c r="Y22" s="1"/>
      <c r="Z22" s="1"/>
    </row>
    <row r="23" spans="1:26" ht="15.5">
      <c r="A23" s="304"/>
      <c r="B23" s="304"/>
      <c r="C23" s="214" t="s">
        <v>61</v>
      </c>
      <c r="D23" s="182"/>
      <c r="E23" s="162" t="s">
        <v>62</v>
      </c>
      <c r="F23" s="193"/>
      <c r="G23" s="285">
        <v>2</v>
      </c>
      <c r="H23" s="286">
        <f t="shared" si="0"/>
        <v>2</v>
      </c>
      <c r="I23" s="194"/>
      <c r="J23" s="196"/>
      <c r="K23" s="194" t="s">
        <v>44</v>
      </c>
      <c r="L23" s="195"/>
      <c r="M23" s="196">
        <v>1</v>
      </c>
      <c r="N23" s="194"/>
      <c r="O23" s="201"/>
      <c r="P23" s="194" t="s">
        <v>44</v>
      </c>
      <c r="Q23" s="195"/>
      <c r="R23" s="196">
        <v>1</v>
      </c>
      <c r="S23" s="199"/>
      <c r="T23" s="197"/>
      <c r="U23" s="197">
        <v>14</v>
      </c>
      <c r="V23" s="200"/>
      <c r="W23" s="1"/>
      <c r="X23" s="1"/>
      <c r="Y23" s="1"/>
      <c r="Z23" s="1"/>
    </row>
    <row r="24" spans="1:26" ht="15.5">
      <c r="A24" s="304"/>
      <c r="B24" s="304"/>
      <c r="C24" s="215" t="s">
        <v>63</v>
      </c>
      <c r="D24" s="182"/>
      <c r="E24" s="162" t="s">
        <v>64</v>
      </c>
      <c r="F24" s="193"/>
      <c r="G24" s="287">
        <v>0</v>
      </c>
      <c r="H24" s="287">
        <v>0</v>
      </c>
      <c r="I24" s="292" t="s">
        <v>277</v>
      </c>
      <c r="J24" s="196">
        <v>1</v>
      </c>
      <c r="K24" s="194"/>
      <c r="L24" s="195"/>
      <c r="M24" s="201"/>
      <c r="N24" s="299" t="s">
        <v>49</v>
      </c>
      <c r="O24" s="201"/>
      <c r="P24" s="194" t="s">
        <v>44</v>
      </c>
      <c r="Q24" s="195"/>
      <c r="R24" s="196">
        <v>1</v>
      </c>
      <c r="S24" s="199"/>
      <c r="T24" s="197"/>
      <c r="U24" s="300">
        <v>7</v>
      </c>
      <c r="V24" s="200"/>
      <c r="W24" s="1"/>
      <c r="X24" s="1"/>
      <c r="Y24" s="1"/>
      <c r="Z24" s="1"/>
    </row>
    <row r="25" spans="1:26" ht="15.5">
      <c r="A25" s="305"/>
      <c r="B25" s="305"/>
      <c r="C25" s="159" t="s">
        <v>65</v>
      </c>
      <c r="D25" s="182"/>
      <c r="E25" s="111" t="s">
        <v>66</v>
      </c>
      <c r="F25" s="192" t="s">
        <v>41</v>
      </c>
      <c r="G25" s="290">
        <f>2+2</f>
        <v>4</v>
      </c>
      <c r="H25" s="291">
        <f t="shared" si="0"/>
        <v>4</v>
      </c>
      <c r="I25" s="194"/>
      <c r="J25" s="196"/>
      <c r="K25" s="194"/>
      <c r="L25" s="195"/>
      <c r="M25" s="201"/>
      <c r="N25" s="194"/>
      <c r="O25" s="201"/>
      <c r="P25" s="194"/>
      <c r="Q25" s="195"/>
      <c r="R25" s="196"/>
      <c r="S25" s="199"/>
      <c r="T25" s="197"/>
      <c r="U25" s="216">
        <f>U26+U27+U28+U29</f>
        <v>35</v>
      </c>
      <c r="V25" s="200"/>
      <c r="W25" s="1"/>
      <c r="X25" s="1"/>
      <c r="Y25" s="1"/>
      <c r="Z25" s="1"/>
    </row>
    <row r="26" spans="1:26" ht="15.5">
      <c r="A26" s="307" t="s">
        <v>283</v>
      </c>
      <c r="B26" s="307" t="s">
        <v>280</v>
      </c>
      <c r="C26" s="211" t="s">
        <v>67</v>
      </c>
      <c r="D26" s="191"/>
      <c r="E26" s="217" t="s">
        <v>68</v>
      </c>
      <c r="F26" s="193"/>
      <c r="G26" s="287">
        <v>2</v>
      </c>
      <c r="H26" s="287">
        <v>2</v>
      </c>
      <c r="I26" s="194" t="s">
        <v>44</v>
      </c>
      <c r="J26" s="196">
        <v>1</v>
      </c>
      <c r="K26" s="194"/>
      <c r="L26" s="195"/>
      <c r="M26" s="196"/>
      <c r="N26" s="194" t="s">
        <v>49</v>
      </c>
      <c r="O26" s="201"/>
      <c r="P26" s="194" t="s">
        <v>44</v>
      </c>
      <c r="Q26" s="195"/>
      <c r="R26" s="196">
        <v>1</v>
      </c>
      <c r="S26" s="199"/>
      <c r="T26" s="197"/>
      <c r="U26" s="197">
        <v>14</v>
      </c>
      <c r="V26" s="200"/>
      <c r="W26" s="1"/>
      <c r="X26" s="1"/>
      <c r="Y26" s="1"/>
      <c r="Z26" s="1"/>
    </row>
    <row r="27" spans="1:26" ht="15.5">
      <c r="A27" s="306"/>
      <c r="B27" s="306"/>
      <c r="C27" s="212" t="s">
        <v>69</v>
      </c>
      <c r="D27" s="191"/>
      <c r="E27" s="217" t="s">
        <v>70</v>
      </c>
      <c r="F27" s="218"/>
      <c r="G27" s="285">
        <v>0</v>
      </c>
      <c r="H27" s="286">
        <f>G27</f>
        <v>0</v>
      </c>
      <c r="I27" s="203" t="s">
        <v>54</v>
      </c>
      <c r="J27" s="210">
        <v>1</v>
      </c>
      <c r="K27" s="203"/>
      <c r="L27" s="204"/>
      <c r="M27" s="210"/>
      <c r="N27" s="203"/>
      <c r="O27" s="202"/>
      <c r="P27" s="203" t="s">
        <v>44</v>
      </c>
      <c r="Q27" s="204"/>
      <c r="R27" s="205">
        <v>1</v>
      </c>
      <c r="S27" s="199"/>
      <c r="T27" s="197"/>
      <c r="U27" s="197">
        <v>7</v>
      </c>
      <c r="V27" s="200"/>
      <c r="W27" s="1"/>
      <c r="X27" s="1"/>
      <c r="Y27" s="1"/>
      <c r="Z27" s="1"/>
    </row>
    <row r="28" spans="1:26" ht="15.5">
      <c r="A28" s="306"/>
      <c r="B28" s="306"/>
      <c r="C28" s="214" t="s">
        <v>71</v>
      </c>
      <c r="D28" s="219"/>
      <c r="E28" s="217" t="s">
        <v>72</v>
      </c>
      <c r="F28" s="182"/>
      <c r="G28" s="287">
        <v>2</v>
      </c>
      <c r="H28" s="287">
        <v>2</v>
      </c>
      <c r="I28" s="293" t="s">
        <v>54</v>
      </c>
      <c r="J28" s="294">
        <v>1</v>
      </c>
      <c r="K28" s="295" t="s">
        <v>44</v>
      </c>
      <c r="L28" s="296"/>
      <c r="M28" s="297">
        <v>1</v>
      </c>
      <c r="N28" s="298" t="s">
        <v>49</v>
      </c>
      <c r="O28" s="185"/>
      <c r="P28" s="194" t="s">
        <v>44</v>
      </c>
      <c r="Q28" s="195"/>
      <c r="R28" s="220">
        <v>1</v>
      </c>
      <c r="S28" s="199"/>
      <c r="T28" s="197"/>
      <c r="U28" s="197">
        <v>14</v>
      </c>
      <c r="V28" s="200"/>
      <c r="W28" s="1"/>
      <c r="X28" s="1"/>
      <c r="Y28" s="1"/>
      <c r="Z28" s="1"/>
    </row>
    <row r="29" spans="1:26" ht="15.5">
      <c r="A29" s="308"/>
      <c r="B29" s="308"/>
      <c r="C29" s="44"/>
      <c r="D29" s="25"/>
      <c r="E29" s="25"/>
      <c r="F29" s="27"/>
      <c r="G29" s="27"/>
      <c r="H29" s="27"/>
      <c r="I29" s="37"/>
      <c r="J29" s="40"/>
      <c r="K29" s="37"/>
      <c r="L29" s="38"/>
      <c r="M29" s="40"/>
      <c r="N29" s="37"/>
      <c r="O29" s="36"/>
      <c r="P29" s="37"/>
      <c r="Q29" s="38"/>
      <c r="R29" s="39"/>
      <c r="S29" s="33"/>
      <c r="T29" s="31"/>
      <c r="U29" s="31"/>
      <c r="V29" s="34"/>
      <c r="W29" s="1"/>
      <c r="X29" s="1"/>
      <c r="Y29" s="1"/>
      <c r="Z29" s="1"/>
    </row>
    <row r="30" spans="1:26" ht="15.5">
      <c r="A30" s="274"/>
      <c r="B30" s="274"/>
      <c r="C30" s="21"/>
      <c r="D30" s="25"/>
      <c r="E30" s="25"/>
      <c r="F30" s="26"/>
      <c r="G30" s="26"/>
      <c r="H30" s="26"/>
      <c r="I30" s="37"/>
      <c r="J30" s="40"/>
      <c r="K30" s="37"/>
      <c r="L30" s="38"/>
      <c r="M30" s="36"/>
      <c r="N30" s="37"/>
      <c r="O30" s="36"/>
      <c r="P30" s="37"/>
      <c r="Q30" s="38"/>
      <c r="R30" s="39"/>
      <c r="S30" s="33"/>
      <c r="T30" s="31"/>
      <c r="U30" s="43"/>
      <c r="V30" s="34"/>
      <c r="W30" s="1"/>
      <c r="X30" s="1"/>
      <c r="Y30" s="1"/>
      <c r="Z30" s="1"/>
    </row>
    <row r="31" spans="1:26" ht="15.5">
      <c r="A31" s="32"/>
      <c r="B31" s="32"/>
      <c r="C31" s="45"/>
      <c r="D31" s="22"/>
      <c r="E31" s="22"/>
      <c r="F31" s="27"/>
      <c r="G31" s="27"/>
      <c r="H31" s="27"/>
      <c r="I31" s="28"/>
      <c r="J31" s="30"/>
      <c r="K31" s="28"/>
      <c r="L31" s="29"/>
      <c r="M31" s="30"/>
      <c r="N31" s="28"/>
      <c r="O31" s="35"/>
      <c r="P31" s="28"/>
      <c r="Q31" s="29"/>
      <c r="R31" s="30"/>
      <c r="S31" s="33"/>
      <c r="T31" s="31"/>
      <c r="U31" s="42"/>
      <c r="V31" s="34"/>
      <c r="W31" s="1"/>
      <c r="X31" s="1"/>
      <c r="Y31" s="1"/>
      <c r="Z31" s="1"/>
    </row>
    <row r="32" spans="1:26" ht="15.5">
      <c r="A32" s="274"/>
      <c r="B32" s="32"/>
      <c r="C32" s="44"/>
      <c r="D32" s="22"/>
      <c r="E32" s="22"/>
      <c r="F32" s="46"/>
      <c r="G32" s="27"/>
      <c r="H32" s="27"/>
      <c r="I32" s="47"/>
      <c r="J32" s="48"/>
      <c r="K32" s="28"/>
      <c r="L32" s="29"/>
      <c r="M32" s="30"/>
      <c r="N32" s="23"/>
      <c r="O32" s="24"/>
      <c r="P32" s="28"/>
      <c r="Q32" s="29"/>
      <c r="R32" s="30"/>
      <c r="S32" s="49"/>
      <c r="T32" s="50"/>
      <c r="U32" s="31"/>
      <c r="V32" s="51"/>
      <c r="W32" s="1"/>
      <c r="X32" s="1"/>
      <c r="Y32" s="1"/>
      <c r="Z32" s="1"/>
    </row>
    <row r="33" spans="1:26" ht="15.5">
      <c r="A33" s="142"/>
      <c r="B33" s="142"/>
      <c r="C33" s="22"/>
      <c r="D33" s="22"/>
      <c r="E33" s="22"/>
      <c r="F33" s="46"/>
      <c r="G33" s="27"/>
      <c r="H33" s="27"/>
      <c r="I33" s="37"/>
      <c r="J33" s="40"/>
      <c r="K33" s="37"/>
      <c r="L33" s="38"/>
      <c r="M33" s="40"/>
      <c r="N33" s="37"/>
      <c r="O33" s="36"/>
      <c r="P33" s="37"/>
      <c r="Q33" s="38"/>
      <c r="R33" s="39"/>
      <c r="S33" s="49"/>
      <c r="T33" s="50"/>
      <c r="U33" s="31"/>
      <c r="V33" s="51"/>
      <c r="W33" s="1"/>
      <c r="X33" s="1"/>
      <c r="Y33" s="1"/>
      <c r="Z33" s="1"/>
    </row>
    <row r="34" spans="1:26" ht="15.5">
      <c r="A34" s="133"/>
      <c r="B34" s="133"/>
      <c r="C34" s="22"/>
      <c r="D34" s="22"/>
      <c r="E34" s="22"/>
      <c r="F34" s="46"/>
      <c r="G34" s="46"/>
      <c r="H34" s="52"/>
      <c r="I34" s="47"/>
      <c r="J34" s="48"/>
      <c r="K34" s="47"/>
      <c r="L34" s="53"/>
      <c r="M34" s="48"/>
      <c r="N34" s="47"/>
      <c r="O34" s="48"/>
      <c r="P34" s="47"/>
      <c r="Q34" s="53"/>
      <c r="R34" s="48"/>
      <c r="S34" s="49"/>
      <c r="T34" s="50"/>
      <c r="U34" s="31"/>
      <c r="V34" s="51"/>
      <c r="W34" s="1"/>
      <c r="X34" s="1"/>
      <c r="Y34" s="1"/>
      <c r="Z34" s="1"/>
    </row>
    <row r="35" spans="1:26" ht="15.5">
      <c r="A35" s="274"/>
      <c r="B35" s="133"/>
      <c r="C35" s="22"/>
      <c r="D35" s="22"/>
      <c r="E35" s="22"/>
      <c r="F35" s="46"/>
      <c r="G35" s="46"/>
      <c r="H35" s="22"/>
      <c r="I35" s="47"/>
      <c r="J35" s="48"/>
      <c r="K35" s="47"/>
      <c r="L35" s="53"/>
      <c r="M35" s="48"/>
      <c r="N35" s="47"/>
      <c r="O35" s="48"/>
      <c r="P35" s="47"/>
      <c r="Q35" s="53"/>
      <c r="R35" s="48"/>
      <c r="S35" s="49"/>
      <c r="T35" s="50"/>
      <c r="U35" s="50"/>
      <c r="V35" s="51"/>
      <c r="W35" s="1"/>
      <c r="X35" s="1"/>
      <c r="Y35" s="1"/>
      <c r="Z35" s="54"/>
    </row>
    <row r="36" spans="1:26" ht="15.5">
      <c r="A36" s="133"/>
      <c r="B36" s="32"/>
      <c r="C36" s="22"/>
      <c r="D36" s="22"/>
      <c r="E36" s="22"/>
      <c r="F36" s="46"/>
      <c r="G36" s="46"/>
      <c r="H36" s="22"/>
      <c r="I36" s="47"/>
      <c r="J36" s="48"/>
      <c r="K36" s="47"/>
      <c r="L36" s="53"/>
      <c r="M36" s="48"/>
      <c r="N36" s="47"/>
      <c r="O36" s="48"/>
      <c r="P36" s="47"/>
      <c r="Q36" s="53"/>
      <c r="R36" s="48"/>
      <c r="S36" s="49"/>
      <c r="T36" s="50"/>
      <c r="U36" s="50"/>
      <c r="V36" s="51"/>
      <c r="W36" s="1"/>
      <c r="X36" s="1"/>
      <c r="Y36" s="1"/>
      <c r="Z36" s="1"/>
    </row>
    <row r="37" spans="1:26" ht="16" thickBot="1">
      <c r="A37" s="32"/>
      <c r="B37" s="32"/>
      <c r="C37" s="55"/>
      <c r="D37" s="55"/>
      <c r="E37" s="55"/>
      <c r="F37" s="46"/>
      <c r="G37" s="56"/>
      <c r="H37" s="57"/>
      <c r="I37" s="58"/>
      <c r="J37" s="59"/>
      <c r="K37" s="58"/>
      <c r="L37" s="60"/>
      <c r="M37" s="59"/>
      <c r="N37" s="58"/>
      <c r="O37" s="59"/>
      <c r="P37" s="58"/>
      <c r="Q37" s="60"/>
      <c r="R37" s="59"/>
      <c r="S37" s="61"/>
      <c r="T37" s="62"/>
      <c r="U37" s="62"/>
      <c r="V37" s="63"/>
      <c r="W37" s="2"/>
      <c r="X37" s="1"/>
      <c r="Y37" s="1"/>
      <c r="Z37" s="1"/>
    </row>
    <row r="38" spans="1:26" ht="16" thickBot="1">
      <c r="A38" s="32"/>
      <c r="B38" s="32"/>
      <c r="C38" s="346" t="s">
        <v>73</v>
      </c>
      <c r="D38" s="346"/>
      <c r="E38" s="346"/>
      <c r="F38" s="347"/>
      <c r="G38" s="64">
        <f>G14+G20+G25+G30</f>
        <v>24</v>
      </c>
      <c r="H38" s="65"/>
      <c r="I38" s="348"/>
      <c r="J38" s="348"/>
      <c r="K38" s="348"/>
      <c r="L38" s="348"/>
      <c r="M38" s="348"/>
      <c r="N38" s="348" t="s">
        <v>74</v>
      </c>
      <c r="O38" s="348"/>
      <c r="P38" s="348"/>
      <c r="Q38" s="348"/>
      <c r="R38" s="349"/>
      <c r="S38" s="66"/>
      <c r="T38" s="66"/>
      <c r="U38" s="67">
        <f>U14+U20+U25+U30</f>
        <v>168</v>
      </c>
      <c r="V38" s="66"/>
      <c r="W38" s="1"/>
      <c r="X38" s="54"/>
      <c r="Y38" s="1"/>
      <c r="Z38" s="1"/>
    </row>
    <row r="39" spans="1:26" ht="15.5">
      <c r="A39" s="32"/>
      <c r="B39" s="32"/>
      <c r="C39" s="68" t="s">
        <v>75</v>
      </c>
      <c r="D39" s="69"/>
      <c r="E39" s="1"/>
      <c r="F39" s="1"/>
      <c r="G39" s="1"/>
      <c r="H39" s="1"/>
      <c r="I39" s="1"/>
      <c r="J39" s="1"/>
      <c r="K39" s="1"/>
      <c r="L39" s="1"/>
      <c r="M39" s="2"/>
      <c r="N39" s="1"/>
      <c r="O39" s="1"/>
      <c r="P39" s="1"/>
      <c r="Q39" s="1"/>
      <c r="R39" s="1"/>
      <c r="S39" s="1"/>
      <c r="T39" s="1"/>
      <c r="U39" s="2"/>
      <c r="V39" s="70"/>
      <c r="W39" s="1"/>
      <c r="X39" s="1"/>
      <c r="Y39" s="1"/>
      <c r="Z39" s="1"/>
    </row>
    <row r="40" spans="1:26" ht="15.5">
      <c r="A40" s="274"/>
      <c r="B40" s="32"/>
      <c r="C40" s="7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72"/>
      <c r="W40" s="1"/>
      <c r="X40" s="1"/>
      <c r="Y40" s="1"/>
      <c r="Z40" s="1"/>
    </row>
    <row r="41" spans="1:26" ht="15.5">
      <c r="A41" s="133"/>
      <c r="B41" s="32"/>
      <c r="C41" s="7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54"/>
      <c r="V41" s="72"/>
      <c r="W41" s="1"/>
      <c r="X41" s="1"/>
      <c r="Y41" s="1"/>
      <c r="Z41" s="1"/>
    </row>
    <row r="42" spans="1:26" ht="15.5">
      <c r="A42" s="133"/>
      <c r="B42" s="32"/>
      <c r="C42" s="7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72"/>
      <c r="W42" s="1"/>
      <c r="X42" s="1"/>
      <c r="Y42" s="1"/>
      <c r="Z42" s="1"/>
    </row>
    <row r="43" spans="1:26" ht="16" thickBot="1">
      <c r="A43" s="275"/>
      <c r="B43" s="275"/>
      <c r="C43" s="7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72"/>
      <c r="W43" s="1"/>
      <c r="X43" s="1"/>
      <c r="Y43" s="1"/>
      <c r="Z43" s="1"/>
    </row>
    <row r="44" spans="1:26" ht="15.5">
      <c r="B44" s="276"/>
      <c r="C44" s="73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5"/>
      <c r="W44" s="1"/>
      <c r="X44" s="1"/>
      <c r="Y44" s="1"/>
      <c r="Z44" s="1"/>
    </row>
    <row r="45" spans="1:26" ht="15.5">
      <c r="B45" s="276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B46" s="276"/>
    </row>
    <row r="47" spans="1:26">
      <c r="B47" s="276"/>
    </row>
    <row r="48" spans="1:26">
      <c r="B48" s="276"/>
    </row>
    <row r="49" spans="1:2">
      <c r="A49" s="153"/>
      <c r="B49" s="153"/>
    </row>
  </sheetData>
  <mergeCells count="38">
    <mergeCell ref="A9:A12"/>
    <mergeCell ref="B9:B12"/>
    <mergeCell ref="A13:B13"/>
    <mergeCell ref="C13:V13"/>
    <mergeCell ref="C38:F38"/>
    <mergeCell ref="I38:M38"/>
    <mergeCell ref="N38:R38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C9:C12"/>
    <mergeCell ref="D9:D12"/>
    <mergeCell ref="E9:E12"/>
    <mergeCell ref="F9:F12"/>
    <mergeCell ref="G9:G12"/>
    <mergeCell ref="C6:I6"/>
    <mergeCell ref="O6:V6"/>
    <mergeCell ref="C7:I7"/>
    <mergeCell ref="O7:V7"/>
    <mergeCell ref="C8:I8"/>
    <mergeCell ref="G1:P1"/>
    <mergeCell ref="E2:H2"/>
    <mergeCell ref="C4:I4"/>
    <mergeCell ref="O4:V4"/>
    <mergeCell ref="C5:I5"/>
    <mergeCell ref="O5:V5"/>
    <mergeCell ref="A15:A20"/>
    <mergeCell ref="B15:B20"/>
    <mergeCell ref="A21:A25"/>
    <mergeCell ref="B21:B25"/>
    <mergeCell ref="A26:A29"/>
    <mergeCell ref="B26:B29"/>
  </mergeCells>
  <dataValidations count="3">
    <dataValidation type="list" allowBlank="1" showInputMessage="1" showErrorMessage="1" sqref="I14:I37" xr:uid="{00ED00A5-0016-483C-A76E-00BD00D20019}">
      <formula1>Nature_des_épreuves_CC</formula1>
    </dataValidation>
    <dataValidation type="list" allowBlank="1" showInputMessage="1" showErrorMessage="1" sqref="O7" xr:uid="{00790013-0030-4CC3-B191-00CF001D0004}">
      <formula1>"Modalité Formation,Présentiel,Convention,EAD,Convention/EAD,Alternance/Contrat Professionnel,Alternance/Apprentissage"</formula1>
    </dataValidation>
    <dataValidation type="list" allowBlank="1" showInputMessage="1" showErrorMessage="1" sqref="O6" xr:uid="{003D0060-0076-41B6-9472-00AF00FE00AC}">
      <formula1>"Régime Formation,Formation Initiale,Formation Continue,Formation Initiale/Formation Continue"</formula1>
    </dataValidation>
  </dataValidations>
  <pageMargins left="0.70078740157480324" right="0.70078740157480324" top="0.75196850393700787" bottom="0.75196850393700787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1"/>
  <sheetViews>
    <sheetView workbookViewId="0">
      <selection activeCell="B30" sqref="B30"/>
    </sheetView>
  </sheetViews>
  <sheetFormatPr baseColWidth="10" defaultRowHeight="14.5"/>
  <cols>
    <col min="1" max="1" width="28" style="76" customWidth="1"/>
    <col min="2" max="2" width="24.1796875" style="76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>
      <c r="H1" s="374" t="s">
        <v>0</v>
      </c>
      <c r="I1" s="374"/>
      <c r="J1" s="374"/>
      <c r="K1" s="374"/>
      <c r="L1" s="374"/>
      <c r="M1" s="374"/>
      <c r="N1" s="374"/>
      <c r="O1" s="374"/>
      <c r="P1" s="374"/>
    </row>
    <row r="2" spans="1:21">
      <c r="C2" s="76"/>
      <c r="D2" s="76"/>
      <c r="E2" s="76"/>
      <c r="F2" s="310" t="s">
        <v>1</v>
      </c>
      <c r="G2" s="310"/>
      <c r="H2" s="310"/>
      <c r="I2" s="310"/>
      <c r="J2" s="76"/>
      <c r="K2" s="76"/>
      <c r="L2" s="76"/>
      <c r="M2" s="76"/>
      <c r="N2" s="76"/>
      <c r="O2" s="77" t="s">
        <v>273</v>
      </c>
      <c r="P2" s="76"/>
      <c r="Q2" s="76"/>
    </row>
    <row r="3" spans="1:21" ht="15" thickBot="1">
      <c r="C3" s="76"/>
      <c r="D3" s="76"/>
      <c r="E3" s="76"/>
      <c r="F3" s="76"/>
      <c r="G3" s="76"/>
      <c r="H3" s="76"/>
      <c r="I3" s="76"/>
      <c r="J3" s="76"/>
      <c r="K3" s="78"/>
      <c r="L3" s="76"/>
      <c r="M3" s="78"/>
      <c r="O3" s="76"/>
      <c r="Q3" s="76"/>
      <c r="R3" s="78"/>
      <c r="S3" s="78"/>
      <c r="T3" s="78"/>
      <c r="U3" s="78"/>
    </row>
    <row r="4" spans="1:21">
      <c r="C4" s="375" t="s">
        <v>76</v>
      </c>
      <c r="D4" s="376"/>
      <c r="E4" s="376"/>
      <c r="F4" s="376"/>
      <c r="G4" s="376"/>
      <c r="H4" s="376"/>
      <c r="I4" s="376"/>
      <c r="J4" s="377"/>
      <c r="K4" s="79" t="s">
        <v>77</v>
      </c>
      <c r="L4" s="80"/>
      <c r="M4" s="7"/>
      <c r="N4" s="8"/>
      <c r="O4" s="378" t="s">
        <v>78</v>
      </c>
      <c r="P4" s="379"/>
      <c r="Q4" s="379"/>
      <c r="R4" s="379"/>
      <c r="S4" s="379"/>
      <c r="T4" s="379"/>
      <c r="U4" s="380"/>
    </row>
    <row r="5" spans="1:21">
      <c r="C5" s="317" t="s">
        <v>79</v>
      </c>
      <c r="D5" s="310"/>
      <c r="E5" s="310"/>
      <c r="F5" s="310"/>
      <c r="G5" s="310"/>
      <c r="H5" s="310"/>
      <c r="I5" s="310"/>
      <c r="J5" s="318"/>
      <c r="K5" s="79" t="s">
        <v>80</v>
      </c>
      <c r="L5" s="81"/>
      <c r="M5" s="7"/>
      <c r="N5" s="7"/>
      <c r="O5" s="381" t="s">
        <v>81</v>
      </c>
      <c r="P5" s="382"/>
      <c r="Q5" s="382"/>
      <c r="R5" s="382"/>
      <c r="S5" s="382"/>
      <c r="T5" s="382"/>
      <c r="U5" s="383"/>
    </row>
    <row r="6" spans="1:21">
      <c r="C6" s="384" t="s">
        <v>8</v>
      </c>
      <c r="D6" s="385"/>
      <c r="E6" s="385"/>
      <c r="F6" s="385"/>
      <c r="G6" s="385"/>
      <c r="H6" s="385"/>
      <c r="I6" s="385"/>
      <c r="J6" s="386"/>
      <c r="K6" s="79" t="s">
        <v>82</v>
      </c>
      <c r="L6" s="81"/>
      <c r="M6" s="221"/>
      <c r="N6" s="221"/>
      <c r="O6" s="381" t="s">
        <v>10</v>
      </c>
      <c r="P6" s="382"/>
      <c r="Q6" s="382"/>
      <c r="R6" s="382"/>
      <c r="S6" s="382"/>
      <c r="T6" s="382"/>
      <c r="U6" s="383"/>
    </row>
    <row r="7" spans="1:21">
      <c r="C7" s="387" t="s">
        <v>272</v>
      </c>
      <c r="D7" s="388"/>
      <c r="E7" s="388"/>
      <c r="F7" s="388"/>
      <c r="G7" s="388"/>
      <c r="H7" s="388"/>
      <c r="I7" s="388"/>
      <c r="J7" s="389"/>
      <c r="K7" s="79" t="s">
        <v>83</v>
      </c>
      <c r="L7" s="81"/>
      <c r="M7" s="221"/>
      <c r="N7" s="221"/>
      <c r="O7" s="390" t="s">
        <v>13</v>
      </c>
      <c r="P7" s="391"/>
      <c r="Q7" s="391"/>
      <c r="R7" s="391"/>
      <c r="S7" s="391"/>
      <c r="T7" s="391"/>
      <c r="U7" s="392"/>
    </row>
    <row r="8" spans="1:21" ht="15" thickBot="1">
      <c r="A8" s="78"/>
      <c r="B8" s="272"/>
      <c r="C8" s="384" t="s">
        <v>84</v>
      </c>
      <c r="D8" s="385"/>
      <c r="E8" s="385"/>
      <c r="F8" s="385"/>
      <c r="G8" s="385"/>
      <c r="H8" s="385"/>
      <c r="I8" s="385"/>
      <c r="J8" s="386"/>
      <c r="K8" s="222"/>
      <c r="L8" s="222"/>
      <c r="M8" s="223"/>
      <c r="N8" s="223"/>
      <c r="O8" s="84"/>
      <c r="P8" s="85"/>
      <c r="Q8" s="85"/>
      <c r="R8" s="222"/>
      <c r="S8" s="223"/>
      <c r="T8" s="223"/>
      <c r="U8" s="224"/>
    </row>
    <row r="9" spans="1:21" ht="15" customHeight="1">
      <c r="A9" s="334" t="s">
        <v>262</v>
      </c>
      <c r="B9" s="337" t="s">
        <v>271</v>
      </c>
      <c r="C9" s="395" t="s">
        <v>259</v>
      </c>
      <c r="D9" s="395" t="s">
        <v>16</v>
      </c>
      <c r="E9" s="395" t="s">
        <v>86</v>
      </c>
      <c r="F9" s="395" t="s">
        <v>17</v>
      </c>
      <c r="G9" s="395" t="s">
        <v>18</v>
      </c>
      <c r="H9" s="407" t="s">
        <v>19</v>
      </c>
      <c r="I9" s="395" t="s">
        <v>260</v>
      </c>
      <c r="J9" s="408" t="s">
        <v>21</v>
      </c>
      <c r="K9" s="409"/>
      <c r="L9" s="409"/>
      <c r="M9" s="409"/>
      <c r="N9" s="409"/>
      <c r="O9" s="409"/>
      <c r="P9" s="409"/>
      <c r="Q9" s="410"/>
      <c r="R9" s="414" t="s">
        <v>22</v>
      </c>
      <c r="S9" s="415"/>
      <c r="T9" s="415"/>
      <c r="U9" s="416"/>
    </row>
    <row r="10" spans="1:21" ht="15" thickBot="1">
      <c r="A10" s="335"/>
      <c r="B10" s="338"/>
      <c r="C10" s="396"/>
      <c r="D10" s="398"/>
      <c r="E10" s="398"/>
      <c r="F10" s="396"/>
      <c r="G10" s="396"/>
      <c r="H10" s="396"/>
      <c r="I10" s="396"/>
      <c r="J10" s="411"/>
      <c r="K10" s="412"/>
      <c r="L10" s="412"/>
      <c r="M10" s="412"/>
      <c r="N10" s="412"/>
      <c r="O10" s="412"/>
      <c r="P10" s="412"/>
      <c r="Q10" s="413"/>
      <c r="R10" s="417"/>
      <c r="S10" s="418"/>
      <c r="T10" s="418"/>
      <c r="U10" s="419"/>
    </row>
    <row r="11" spans="1:21" ht="15" thickBot="1">
      <c r="A11" s="335"/>
      <c r="B11" s="338"/>
      <c r="C11" s="396"/>
      <c r="D11" s="398"/>
      <c r="E11" s="398"/>
      <c r="F11" s="396"/>
      <c r="G11" s="396"/>
      <c r="H11" s="396"/>
      <c r="I11" s="396"/>
      <c r="J11" s="420" t="s">
        <v>23</v>
      </c>
      <c r="K11" s="421"/>
      <c r="L11" s="421"/>
      <c r="M11" s="422"/>
      <c r="N11" s="420" t="s">
        <v>24</v>
      </c>
      <c r="O11" s="421"/>
      <c r="P11" s="421"/>
      <c r="Q11" s="422"/>
      <c r="R11" s="423" t="s">
        <v>25</v>
      </c>
      <c r="S11" s="425" t="s">
        <v>26</v>
      </c>
      <c r="T11" s="427" t="s">
        <v>27</v>
      </c>
      <c r="U11" s="393" t="s">
        <v>28</v>
      </c>
    </row>
    <row r="12" spans="1:21" ht="36.5" thickBot="1">
      <c r="A12" s="336"/>
      <c r="B12" s="339"/>
      <c r="C12" s="397"/>
      <c r="D12" s="399"/>
      <c r="E12" s="399"/>
      <c r="F12" s="397"/>
      <c r="G12" s="397"/>
      <c r="H12" s="397"/>
      <c r="I12" s="397"/>
      <c r="J12" s="225" t="s">
        <v>29</v>
      </c>
      <c r="K12" s="226" t="s">
        <v>30</v>
      </c>
      <c r="L12" s="227" t="s">
        <v>31</v>
      </c>
      <c r="M12" s="228" t="s">
        <v>33</v>
      </c>
      <c r="N12" s="227" t="s">
        <v>34</v>
      </c>
      <c r="O12" s="226" t="s">
        <v>35</v>
      </c>
      <c r="P12" s="227" t="s">
        <v>36</v>
      </c>
      <c r="Q12" s="229" t="s">
        <v>37</v>
      </c>
      <c r="R12" s="424"/>
      <c r="S12" s="426"/>
      <c r="T12" s="428"/>
      <c r="U12" s="394"/>
    </row>
    <row r="13" spans="1:21" ht="15" thickBot="1">
      <c r="A13" s="340"/>
      <c r="B13" s="341"/>
      <c r="C13" s="400" t="s">
        <v>88</v>
      </c>
      <c r="D13" s="401"/>
      <c r="E13" s="401"/>
      <c r="F13" s="401"/>
      <c r="G13" s="401"/>
      <c r="H13" s="401"/>
      <c r="I13" s="401"/>
      <c r="J13" s="401"/>
      <c r="K13" s="401"/>
      <c r="L13" s="401"/>
      <c r="M13" s="401"/>
      <c r="N13" s="401"/>
      <c r="O13" s="401"/>
      <c r="P13" s="401"/>
      <c r="Q13" s="401"/>
      <c r="R13" s="401"/>
      <c r="S13" s="401"/>
      <c r="T13" s="401"/>
      <c r="U13" s="402"/>
    </row>
    <row r="14" spans="1:21" s="90" customFormat="1">
      <c r="A14" s="280"/>
      <c r="B14" s="280"/>
      <c r="C14" s="91" t="s">
        <v>89</v>
      </c>
      <c r="D14" s="92"/>
      <c r="E14" s="92"/>
      <c r="F14" s="92" t="s">
        <v>90</v>
      </c>
      <c r="G14" s="92" t="s">
        <v>41</v>
      </c>
      <c r="H14" s="92">
        <f>SUM(H15:H17)</f>
        <v>7</v>
      </c>
      <c r="I14" s="92">
        <v>7</v>
      </c>
      <c r="J14" s="93"/>
      <c r="K14" s="94"/>
      <c r="L14" s="93"/>
      <c r="M14" s="95"/>
      <c r="N14" s="93"/>
      <c r="O14" s="94"/>
      <c r="P14" s="93"/>
      <c r="Q14" s="94"/>
      <c r="R14" s="96"/>
      <c r="S14" s="97"/>
      <c r="T14" s="97">
        <f>SUM(T15:T17)</f>
        <v>56</v>
      </c>
      <c r="U14" s="98"/>
    </row>
    <row r="15" spans="1:21" s="99" customFormat="1">
      <c r="A15" s="277" t="s">
        <v>263</v>
      </c>
      <c r="B15" s="371" t="s">
        <v>285</v>
      </c>
      <c r="C15" s="100" t="s">
        <v>91</v>
      </c>
      <c r="D15" s="101" t="s">
        <v>92</v>
      </c>
      <c r="E15" s="101" t="s">
        <v>93</v>
      </c>
      <c r="F15" s="101" t="s">
        <v>94</v>
      </c>
      <c r="G15" s="102"/>
      <c r="H15" s="101">
        <v>2.5</v>
      </c>
      <c r="I15" s="101">
        <v>2.5</v>
      </c>
      <c r="J15" s="103" t="s">
        <v>44</v>
      </c>
      <c r="K15" s="104">
        <v>0.4</v>
      </c>
      <c r="L15" s="103" t="s">
        <v>44</v>
      </c>
      <c r="M15" s="105">
        <v>0.6</v>
      </c>
      <c r="N15" s="103" t="s">
        <v>49</v>
      </c>
      <c r="O15" s="105"/>
      <c r="P15" s="103" t="s">
        <v>44</v>
      </c>
      <c r="Q15" s="104">
        <v>1</v>
      </c>
      <c r="R15" s="106"/>
      <c r="S15" s="107"/>
      <c r="T15" s="107">
        <v>21</v>
      </c>
      <c r="U15" s="108"/>
    </row>
    <row r="16" spans="1:21" s="99" customFormat="1">
      <c r="A16" s="277" t="s">
        <v>263</v>
      </c>
      <c r="B16" s="372"/>
      <c r="C16" s="100" t="s">
        <v>95</v>
      </c>
      <c r="D16" s="101" t="s">
        <v>92</v>
      </c>
      <c r="E16" s="101" t="s">
        <v>93</v>
      </c>
      <c r="F16" s="101" t="s">
        <v>96</v>
      </c>
      <c r="G16" s="101"/>
      <c r="H16" s="101">
        <v>2.5</v>
      </c>
      <c r="I16" s="101">
        <v>2.5</v>
      </c>
      <c r="J16" s="103" t="s">
        <v>44</v>
      </c>
      <c r="K16" s="105">
        <v>1</v>
      </c>
      <c r="L16" s="103"/>
      <c r="M16" s="105"/>
      <c r="N16" s="103" t="s">
        <v>49</v>
      </c>
      <c r="O16" s="105"/>
      <c r="P16" s="103" t="s">
        <v>44</v>
      </c>
      <c r="Q16" s="105">
        <v>1</v>
      </c>
      <c r="R16" s="106"/>
      <c r="S16" s="107"/>
      <c r="T16" s="107">
        <v>21</v>
      </c>
      <c r="U16" s="109"/>
    </row>
    <row r="17" spans="1:21" s="99" customFormat="1">
      <c r="A17" s="277" t="s">
        <v>263</v>
      </c>
      <c r="B17" s="373"/>
      <c r="C17" s="100" t="s">
        <v>97</v>
      </c>
      <c r="D17" s="101" t="s">
        <v>92</v>
      </c>
      <c r="E17" s="101" t="s">
        <v>93</v>
      </c>
      <c r="F17" s="101" t="s">
        <v>98</v>
      </c>
      <c r="G17" s="101"/>
      <c r="H17" s="101">
        <v>2</v>
      </c>
      <c r="I17" s="101">
        <v>2</v>
      </c>
      <c r="J17" s="103" t="s">
        <v>44</v>
      </c>
      <c r="K17" s="105">
        <v>1</v>
      </c>
      <c r="L17" s="103"/>
      <c r="M17" s="105"/>
      <c r="N17" s="103"/>
      <c r="O17" s="105"/>
      <c r="P17" s="103" t="s">
        <v>44</v>
      </c>
      <c r="Q17" s="105">
        <v>1</v>
      </c>
      <c r="R17" s="106"/>
      <c r="S17" s="107"/>
      <c r="T17" s="107">
        <v>14</v>
      </c>
      <c r="U17" s="109"/>
    </row>
    <row r="18" spans="1:21" s="90" customFormat="1">
      <c r="A18" s="278"/>
      <c r="B18" s="278"/>
      <c r="C18" s="110" t="s">
        <v>99</v>
      </c>
      <c r="D18" s="111"/>
      <c r="E18" s="111"/>
      <c r="F18" s="111" t="s">
        <v>100</v>
      </c>
      <c r="G18" s="112" t="s">
        <v>41</v>
      </c>
      <c r="H18" s="111">
        <f>SUM(H19:H22)</f>
        <v>9.5</v>
      </c>
      <c r="I18" s="111">
        <v>9.5</v>
      </c>
      <c r="J18" s="113"/>
      <c r="K18" s="114"/>
      <c r="L18" s="113"/>
      <c r="M18" s="114"/>
      <c r="N18" s="113"/>
      <c r="O18" s="115"/>
      <c r="P18" s="113"/>
      <c r="Q18" s="114"/>
      <c r="R18" s="116"/>
      <c r="S18" s="117"/>
      <c r="T18" s="117">
        <f>SUM(T19:T22)</f>
        <v>77</v>
      </c>
      <c r="U18" s="118"/>
    </row>
    <row r="19" spans="1:21" s="99" customFormat="1">
      <c r="A19" s="277" t="s">
        <v>264</v>
      </c>
      <c r="B19" s="371" t="s">
        <v>286</v>
      </c>
      <c r="C19" s="100" t="s">
        <v>101</v>
      </c>
      <c r="D19" s="101" t="s">
        <v>92</v>
      </c>
      <c r="E19" s="101" t="s">
        <v>93</v>
      </c>
      <c r="F19" s="101" t="s">
        <v>102</v>
      </c>
      <c r="G19" s="101"/>
      <c r="H19" s="101">
        <v>2.5</v>
      </c>
      <c r="I19" s="101">
        <v>2.5</v>
      </c>
      <c r="J19" s="103" t="s">
        <v>44</v>
      </c>
      <c r="K19" s="105">
        <v>0.3</v>
      </c>
      <c r="L19" s="103" t="s">
        <v>44</v>
      </c>
      <c r="M19" s="105">
        <v>0.7</v>
      </c>
      <c r="N19" s="103" t="s">
        <v>49</v>
      </c>
      <c r="O19" s="105"/>
      <c r="P19" s="103" t="s">
        <v>44</v>
      </c>
      <c r="Q19" s="105">
        <v>1</v>
      </c>
      <c r="R19" s="106"/>
      <c r="S19" s="107"/>
      <c r="T19" s="107">
        <v>21</v>
      </c>
      <c r="U19" s="109"/>
    </row>
    <row r="20" spans="1:21" s="99" customFormat="1">
      <c r="A20" s="277" t="s">
        <v>265</v>
      </c>
      <c r="B20" s="373"/>
      <c r="C20" s="100" t="s">
        <v>103</v>
      </c>
      <c r="D20" s="101" t="s">
        <v>92</v>
      </c>
      <c r="E20" s="101" t="s">
        <v>93</v>
      </c>
      <c r="F20" s="101" t="s">
        <v>104</v>
      </c>
      <c r="G20" s="101"/>
      <c r="H20" s="101">
        <v>2.5</v>
      </c>
      <c r="I20" s="101">
        <v>2.5</v>
      </c>
      <c r="J20" s="103" t="s">
        <v>44</v>
      </c>
      <c r="K20" s="104">
        <v>1</v>
      </c>
      <c r="L20" s="103"/>
      <c r="M20" s="105"/>
      <c r="N20" s="103" t="s">
        <v>49</v>
      </c>
      <c r="O20" s="105"/>
      <c r="P20" s="103" t="s">
        <v>44</v>
      </c>
      <c r="Q20" s="104">
        <v>1</v>
      </c>
      <c r="R20" s="106"/>
      <c r="S20" s="107"/>
      <c r="T20" s="107">
        <v>21</v>
      </c>
      <c r="U20" s="109"/>
    </row>
    <row r="21" spans="1:21" s="99" customFormat="1">
      <c r="A21" s="277" t="s">
        <v>266</v>
      </c>
      <c r="B21" s="278" t="s">
        <v>284</v>
      </c>
      <c r="C21" s="100" t="s">
        <v>105</v>
      </c>
      <c r="D21" s="101" t="s">
        <v>92</v>
      </c>
      <c r="E21" s="101" t="s">
        <v>93</v>
      </c>
      <c r="F21" s="101" t="s">
        <v>106</v>
      </c>
      <c r="G21" s="101"/>
      <c r="H21" s="101">
        <v>2.5</v>
      </c>
      <c r="I21" s="101">
        <v>2.5</v>
      </c>
      <c r="J21" s="103" t="s">
        <v>44</v>
      </c>
      <c r="K21" s="105">
        <v>1</v>
      </c>
      <c r="L21" s="103"/>
      <c r="M21" s="105"/>
      <c r="N21" s="103" t="s">
        <v>49</v>
      </c>
      <c r="O21" s="105"/>
      <c r="P21" s="103" t="s">
        <v>44</v>
      </c>
      <c r="Q21" s="105">
        <v>1</v>
      </c>
      <c r="R21" s="106"/>
      <c r="S21" s="107"/>
      <c r="T21" s="107">
        <v>21</v>
      </c>
      <c r="U21" s="108"/>
    </row>
    <row r="22" spans="1:21" s="99" customFormat="1">
      <c r="A22" s="277" t="s">
        <v>267</v>
      </c>
      <c r="B22" s="277" t="s">
        <v>285</v>
      </c>
      <c r="C22" s="100" t="s">
        <v>107</v>
      </c>
      <c r="D22" s="101" t="s">
        <v>92</v>
      </c>
      <c r="E22" s="101" t="s">
        <v>93</v>
      </c>
      <c r="F22" s="101" t="s">
        <v>108</v>
      </c>
      <c r="G22" s="101"/>
      <c r="H22" s="101">
        <v>2</v>
      </c>
      <c r="I22" s="101">
        <v>2</v>
      </c>
      <c r="J22" s="103" t="s">
        <v>44</v>
      </c>
      <c r="K22" s="105">
        <v>1</v>
      </c>
      <c r="L22" s="103"/>
      <c r="M22" s="105"/>
      <c r="N22" s="103"/>
      <c r="O22" s="105"/>
      <c r="P22" s="103" t="s">
        <v>44</v>
      </c>
      <c r="Q22" s="105">
        <v>1</v>
      </c>
      <c r="R22" s="106"/>
      <c r="S22" s="107"/>
      <c r="T22" s="107">
        <v>14</v>
      </c>
      <c r="U22" s="108"/>
    </row>
    <row r="23" spans="1:21" s="90" customFormat="1">
      <c r="A23" s="278"/>
      <c r="B23" s="278"/>
      <c r="C23" s="110" t="s">
        <v>109</v>
      </c>
      <c r="D23" s="111"/>
      <c r="E23" s="111"/>
      <c r="F23" s="111" t="s">
        <v>110</v>
      </c>
      <c r="G23" s="112" t="s">
        <v>41</v>
      </c>
      <c r="H23" s="111">
        <f>SUM(H24:H27)</f>
        <v>8.5</v>
      </c>
      <c r="I23" s="111">
        <v>8.5</v>
      </c>
      <c r="J23" s="113"/>
      <c r="K23" s="114"/>
      <c r="L23" s="113"/>
      <c r="M23" s="115"/>
      <c r="N23" s="113"/>
      <c r="O23" s="115"/>
      <c r="P23" s="113"/>
      <c r="Q23" s="114"/>
      <c r="R23" s="116"/>
      <c r="S23" s="117"/>
      <c r="T23" s="117">
        <f>SUM(T24:T27)</f>
        <v>70</v>
      </c>
      <c r="U23" s="119"/>
    </row>
    <row r="24" spans="1:21" s="99" customFormat="1">
      <c r="A24" s="277" t="s">
        <v>268</v>
      </c>
      <c r="B24" s="277" t="s">
        <v>287</v>
      </c>
      <c r="C24" s="100" t="s">
        <v>111</v>
      </c>
      <c r="D24" s="101" t="s">
        <v>92</v>
      </c>
      <c r="E24" s="101" t="s">
        <v>93</v>
      </c>
      <c r="F24" s="101" t="s">
        <v>112</v>
      </c>
      <c r="G24" s="101"/>
      <c r="H24" s="101">
        <v>2.5</v>
      </c>
      <c r="I24" s="101">
        <v>2.5</v>
      </c>
      <c r="J24" s="103" t="s">
        <v>44</v>
      </c>
      <c r="K24" s="105">
        <v>1</v>
      </c>
      <c r="L24" s="103"/>
      <c r="M24" s="104"/>
      <c r="N24" s="103"/>
      <c r="O24" s="105"/>
      <c r="P24" s="103" t="s">
        <v>44</v>
      </c>
      <c r="Q24" s="105">
        <v>1</v>
      </c>
      <c r="R24" s="106"/>
      <c r="S24" s="107"/>
      <c r="T24" s="107">
        <v>21</v>
      </c>
      <c r="U24" s="108"/>
    </row>
    <row r="25" spans="1:21" s="99" customFormat="1">
      <c r="A25" s="279" t="s">
        <v>269</v>
      </c>
      <c r="B25" s="279" t="s">
        <v>288</v>
      </c>
      <c r="C25" s="100" t="s">
        <v>113</v>
      </c>
      <c r="D25" s="101" t="s">
        <v>92</v>
      </c>
      <c r="E25" s="101" t="s">
        <v>93</v>
      </c>
      <c r="F25" s="101" t="s">
        <v>114</v>
      </c>
      <c r="G25" s="101"/>
      <c r="H25" s="101">
        <v>2</v>
      </c>
      <c r="I25" s="101">
        <v>2</v>
      </c>
      <c r="J25" s="103" t="s">
        <v>44</v>
      </c>
      <c r="K25" s="105">
        <v>1</v>
      </c>
      <c r="L25" s="103"/>
      <c r="M25" s="105"/>
      <c r="N25" s="103"/>
      <c r="O25" s="105"/>
      <c r="P25" s="103" t="s">
        <v>44</v>
      </c>
      <c r="Q25" s="105">
        <v>1</v>
      </c>
      <c r="R25" s="106"/>
      <c r="S25" s="107"/>
      <c r="T25" s="107">
        <v>14</v>
      </c>
      <c r="U25" s="108"/>
    </row>
    <row r="26" spans="1:21" s="99" customFormat="1">
      <c r="A26" s="277" t="s">
        <v>278</v>
      </c>
      <c r="B26" s="371" t="s">
        <v>289</v>
      </c>
      <c r="C26" s="100" t="s">
        <v>115</v>
      </c>
      <c r="D26" s="101" t="s">
        <v>92</v>
      </c>
      <c r="E26" s="101" t="s">
        <v>93</v>
      </c>
      <c r="F26" s="101" t="s">
        <v>116</v>
      </c>
      <c r="G26" s="101"/>
      <c r="H26" s="101">
        <v>2.5</v>
      </c>
      <c r="I26" s="101">
        <v>2.5</v>
      </c>
      <c r="J26" s="103" t="s">
        <v>44</v>
      </c>
      <c r="K26" s="105">
        <v>1</v>
      </c>
      <c r="L26" s="103"/>
      <c r="M26" s="105"/>
      <c r="N26" s="103"/>
      <c r="O26" s="105"/>
      <c r="P26" s="103" t="s">
        <v>44</v>
      </c>
      <c r="Q26" s="105">
        <v>1</v>
      </c>
      <c r="R26" s="106"/>
      <c r="S26" s="107"/>
      <c r="T26" s="107">
        <v>21</v>
      </c>
      <c r="U26" s="108"/>
    </row>
    <row r="27" spans="1:21" s="99" customFormat="1">
      <c r="A27" s="277" t="s">
        <v>278</v>
      </c>
      <c r="B27" s="373"/>
      <c r="C27" s="100" t="s">
        <v>117</v>
      </c>
      <c r="D27" s="101" t="s">
        <v>92</v>
      </c>
      <c r="E27" s="101" t="s">
        <v>93</v>
      </c>
      <c r="F27" s="101" t="s">
        <v>118</v>
      </c>
      <c r="G27" s="102"/>
      <c r="H27" s="101">
        <v>1.5</v>
      </c>
      <c r="I27" s="101">
        <v>1.5</v>
      </c>
      <c r="J27" s="103" t="s">
        <v>44</v>
      </c>
      <c r="K27" s="105">
        <v>1</v>
      </c>
      <c r="L27" s="103"/>
      <c r="M27" s="104"/>
      <c r="N27" s="103"/>
      <c r="O27" s="105"/>
      <c r="P27" s="103" t="s">
        <v>44</v>
      </c>
      <c r="Q27" s="105">
        <v>1</v>
      </c>
      <c r="R27" s="106"/>
      <c r="S27" s="107"/>
      <c r="T27" s="107">
        <v>14</v>
      </c>
      <c r="U27" s="108"/>
    </row>
    <row r="28" spans="1:21" s="90" customFormat="1">
      <c r="A28" s="277"/>
      <c r="B28" s="278"/>
      <c r="C28" s="110" t="s">
        <v>119</v>
      </c>
      <c r="D28" s="111"/>
      <c r="E28" s="111"/>
      <c r="F28" s="111" t="s">
        <v>120</v>
      </c>
      <c r="G28" s="111" t="s">
        <v>41</v>
      </c>
      <c r="H28" s="111">
        <f>H29+H30</f>
        <v>5</v>
      </c>
      <c r="I28" s="111">
        <v>5</v>
      </c>
      <c r="J28" s="113"/>
      <c r="K28" s="114"/>
      <c r="L28" s="113"/>
      <c r="M28" s="115"/>
      <c r="N28" s="113"/>
      <c r="O28" s="115"/>
      <c r="P28" s="113"/>
      <c r="Q28" s="114"/>
      <c r="R28" s="116"/>
      <c r="S28" s="120"/>
      <c r="T28" s="120">
        <f>SUM(T29:T30)</f>
        <v>42</v>
      </c>
      <c r="U28" s="119"/>
    </row>
    <row r="29" spans="1:21" s="99" customFormat="1">
      <c r="A29" s="277" t="s">
        <v>265</v>
      </c>
      <c r="B29" s="279" t="s">
        <v>286</v>
      </c>
      <c r="C29" s="100" t="s">
        <v>121</v>
      </c>
      <c r="D29" s="101" t="s">
        <v>92</v>
      </c>
      <c r="E29" s="101" t="s">
        <v>93</v>
      </c>
      <c r="F29" s="101" t="s">
        <v>122</v>
      </c>
      <c r="G29" s="101"/>
      <c r="H29" s="101">
        <v>2.5</v>
      </c>
      <c r="I29" s="101">
        <v>2.5</v>
      </c>
      <c r="J29" s="230"/>
      <c r="K29" s="231"/>
      <c r="L29" s="103" t="s">
        <v>44</v>
      </c>
      <c r="M29" s="105">
        <v>1</v>
      </c>
      <c r="N29" s="103"/>
      <c r="O29" s="105"/>
      <c r="P29" s="103" t="s">
        <v>44</v>
      </c>
      <c r="Q29" s="105">
        <v>1</v>
      </c>
      <c r="R29" s="106"/>
      <c r="S29" s="107"/>
      <c r="T29" s="107">
        <v>21</v>
      </c>
      <c r="U29" s="108"/>
    </row>
    <row r="30" spans="1:21">
      <c r="A30" s="277" t="s">
        <v>270</v>
      </c>
      <c r="B30" s="279" t="s">
        <v>289</v>
      </c>
      <c r="C30" s="162" t="s">
        <v>123</v>
      </c>
      <c r="D30" s="101" t="s">
        <v>92</v>
      </c>
      <c r="E30" s="101" t="s">
        <v>93</v>
      </c>
      <c r="F30" s="162" t="s">
        <v>124</v>
      </c>
      <c r="G30" s="101"/>
      <c r="H30" s="101">
        <v>2.5</v>
      </c>
      <c r="I30" s="101">
        <v>2.5</v>
      </c>
      <c r="J30" s="103" t="s">
        <v>44</v>
      </c>
      <c r="K30" s="104">
        <v>1</v>
      </c>
      <c r="L30" s="103"/>
      <c r="M30" s="104"/>
      <c r="N30" s="103" t="s">
        <v>49</v>
      </c>
      <c r="O30" s="105"/>
      <c r="P30" s="103" t="s">
        <v>44</v>
      </c>
      <c r="Q30" s="105">
        <v>1</v>
      </c>
      <c r="R30" s="106"/>
      <c r="S30" s="107"/>
      <c r="T30" s="107">
        <v>21</v>
      </c>
      <c r="U30" s="108"/>
    </row>
    <row r="31" spans="1:21">
      <c r="A31" s="32"/>
      <c r="B31" s="32"/>
      <c r="C31" s="162"/>
      <c r="D31" s="162"/>
      <c r="E31" s="162"/>
      <c r="F31" s="162"/>
      <c r="G31" s="101"/>
      <c r="H31" s="101"/>
      <c r="I31" s="101"/>
      <c r="J31" s="157"/>
      <c r="K31" s="102"/>
      <c r="L31" s="157"/>
      <c r="M31" s="102"/>
      <c r="N31" s="157"/>
      <c r="O31" s="158"/>
      <c r="P31" s="157"/>
      <c r="Q31" s="102"/>
      <c r="R31" s="106"/>
      <c r="S31" s="107"/>
      <c r="T31" s="107"/>
      <c r="U31" s="109"/>
    </row>
    <row r="32" spans="1:21">
      <c r="A32" s="274"/>
      <c r="B32" s="32"/>
      <c r="C32" s="162"/>
      <c r="D32" s="162"/>
      <c r="E32" s="162"/>
      <c r="F32" s="162"/>
      <c r="G32" s="102"/>
      <c r="H32" s="101"/>
      <c r="I32" s="101"/>
      <c r="J32" s="157"/>
      <c r="K32" s="158"/>
      <c r="L32" s="157"/>
      <c r="M32" s="102"/>
      <c r="N32" s="157"/>
      <c r="O32" s="158"/>
      <c r="P32" s="232"/>
      <c r="Q32" s="158"/>
      <c r="R32" s="106"/>
      <c r="S32" s="107"/>
      <c r="T32" s="107"/>
      <c r="U32" s="108"/>
    </row>
    <row r="33" spans="1:22">
      <c r="A33" s="142"/>
      <c r="B33" s="142"/>
      <c r="C33" s="162"/>
      <c r="D33" s="155"/>
      <c r="E33" s="155"/>
      <c r="F33" s="155"/>
      <c r="G33" s="101"/>
      <c r="H33" s="101"/>
      <c r="I33" s="156"/>
      <c r="J33" s="157"/>
      <c r="K33" s="158"/>
      <c r="L33" s="157"/>
      <c r="M33" s="102"/>
      <c r="N33" s="157"/>
      <c r="O33" s="158"/>
      <c r="P33" s="157"/>
      <c r="Q33" s="102"/>
      <c r="R33" s="106"/>
      <c r="S33" s="107"/>
      <c r="T33" s="107"/>
      <c r="U33" s="108"/>
    </row>
    <row r="34" spans="1:22">
      <c r="A34" s="133"/>
      <c r="B34" s="133"/>
      <c r="C34" s="32"/>
      <c r="D34" s="32"/>
      <c r="E34" s="32"/>
      <c r="F34" s="32"/>
      <c r="G34" s="125"/>
      <c r="H34" s="41"/>
      <c r="I34" s="41"/>
      <c r="J34" s="124"/>
      <c r="K34" s="125"/>
      <c r="L34" s="124"/>
      <c r="M34" s="126"/>
      <c r="N34" s="124"/>
      <c r="O34" s="126"/>
      <c r="P34" s="124"/>
      <c r="Q34" s="126"/>
      <c r="R34" s="121"/>
      <c r="S34" s="122"/>
      <c r="T34" s="122"/>
      <c r="U34" s="123"/>
    </row>
    <row r="35" spans="1:22">
      <c r="A35" s="274"/>
      <c r="B35" s="133"/>
      <c r="C35" s="32"/>
      <c r="D35" s="32"/>
      <c r="E35" s="32"/>
      <c r="F35" s="32"/>
      <c r="G35" s="41"/>
      <c r="H35" s="41"/>
      <c r="I35" s="41"/>
      <c r="J35" s="124"/>
      <c r="K35" s="126"/>
      <c r="L35" s="124"/>
      <c r="M35" s="126"/>
      <c r="N35" s="124"/>
      <c r="O35" s="126"/>
      <c r="P35" s="124"/>
      <c r="Q35" s="126"/>
      <c r="R35" s="121"/>
      <c r="S35" s="122"/>
      <c r="T35" s="122"/>
      <c r="U35" s="123"/>
    </row>
    <row r="36" spans="1:22">
      <c r="A36" s="133"/>
      <c r="B36" s="32"/>
      <c r="C36" s="32"/>
      <c r="D36" s="32"/>
      <c r="E36" s="32"/>
      <c r="F36" s="32"/>
      <c r="G36" s="41"/>
      <c r="H36" s="41"/>
      <c r="I36" s="41"/>
      <c r="J36" s="124"/>
      <c r="K36" s="125"/>
      <c r="L36" s="124"/>
      <c r="M36" s="126"/>
      <c r="N36" s="124"/>
      <c r="O36" s="126"/>
      <c r="P36" s="124"/>
      <c r="Q36" s="126"/>
      <c r="R36" s="121"/>
      <c r="S36" s="122"/>
      <c r="T36" s="122"/>
      <c r="U36" s="123"/>
    </row>
    <row r="37" spans="1:22">
      <c r="A37" s="32"/>
      <c r="B37" s="32"/>
      <c r="C37" s="32"/>
      <c r="D37" s="32"/>
      <c r="E37" s="32"/>
      <c r="F37" s="32"/>
      <c r="G37" s="41"/>
      <c r="H37" s="41"/>
      <c r="I37" s="41"/>
      <c r="J37" s="124"/>
      <c r="K37" s="126"/>
      <c r="L37" s="124"/>
      <c r="M37" s="126"/>
      <c r="N37" s="124"/>
      <c r="O37" s="126"/>
      <c r="P37" s="124"/>
      <c r="Q37" s="126"/>
      <c r="R37" s="121"/>
      <c r="S37" s="122"/>
      <c r="T37" s="122"/>
      <c r="U37" s="123"/>
    </row>
    <row r="38" spans="1:22">
      <c r="A38" s="32"/>
      <c r="B38" s="32"/>
      <c r="C38" s="32"/>
      <c r="D38" s="32"/>
      <c r="E38" s="32"/>
      <c r="F38" s="32"/>
      <c r="G38" s="125"/>
      <c r="H38" s="41"/>
      <c r="I38" s="130"/>
      <c r="J38" s="124"/>
      <c r="K38" s="125"/>
      <c r="L38" s="124"/>
      <c r="M38" s="131"/>
      <c r="N38" s="124"/>
      <c r="O38" s="126"/>
      <c r="P38" s="124"/>
      <c r="Q38" s="126"/>
      <c r="R38" s="121"/>
      <c r="S38" s="122"/>
      <c r="T38" s="122"/>
      <c r="U38" s="123"/>
    </row>
    <row r="39" spans="1:22">
      <c r="A39" s="32"/>
      <c r="B39" s="32"/>
      <c r="C39" s="32"/>
      <c r="D39" s="32"/>
      <c r="E39" s="32"/>
      <c r="F39" s="32"/>
      <c r="G39" s="125"/>
      <c r="H39" s="41"/>
      <c r="I39" s="41"/>
      <c r="J39" s="124"/>
      <c r="K39" s="125"/>
      <c r="L39" s="124"/>
      <c r="M39" s="125"/>
      <c r="N39" s="124"/>
      <c r="O39" s="126"/>
      <c r="P39" s="124"/>
      <c r="Q39" s="126"/>
      <c r="R39" s="121"/>
      <c r="S39" s="122"/>
      <c r="T39" s="122"/>
      <c r="U39" s="123"/>
    </row>
    <row r="40" spans="1:22">
      <c r="A40" s="274"/>
      <c r="B40" s="32"/>
      <c r="C40" s="32"/>
      <c r="D40" s="32"/>
      <c r="E40" s="32"/>
      <c r="F40" s="32"/>
      <c r="G40" s="125"/>
      <c r="H40" s="41"/>
      <c r="I40" s="41"/>
      <c r="J40" s="124"/>
      <c r="K40" s="125"/>
      <c r="L40" s="124"/>
      <c r="M40" s="125"/>
      <c r="N40" s="124"/>
      <c r="O40" s="126"/>
      <c r="P40" s="124"/>
      <c r="Q40" s="125"/>
      <c r="R40" s="121"/>
      <c r="S40" s="122"/>
      <c r="T40" s="122"/>
      <c r="U40" s="127"/>
    </row>
    <row r="41" spans="1:22">
      <c r="A41" s="133"/>
      <c r="B41" s="32"/>
      <c r="C41" s="32"/>
      <c r="D41" s="32"/>
      <c r="E41" s="32"/>
      <c r="F41" s="32"/>
      <c r="G41" s="125"/>
      <c r="H41" s="41"/>
      <c r="I41" s="41"/>
      <c r="J41" s="124"/>
      <c r="K41" s="125"/>
      <c r="L41" s="124"/>
      <c r="M41" s="125"/>
      <c r="N41" s="124"/>
      <c r="O41" s="126"/>
      <c r="P41" s="124"/>
      <c r="Q41" s="125"/>
      <c r="R41" s="121"/>
      <c r="S41" s="122"/>
      <c r="T41" s="122"/>
      <c r="U41" s="123"/>
    </row>
    <row r="42" spans="1:22">
      <c r="A42" s="133"/>
      <c r="B42" s="32"/>
      <c r="C42" s="32"/>
      <c r="D42" s="32"/>
      <c r="E42" s="32"/>
      <c r="F42" s="32"/>
      <c r="G42" s="125"/>
      <c r="H42" s="41"/>
      <c r="I42" s="41"/>
      <c r="J42" s="124"/>
      <c r="K42" s="125"/>
      <c r="L42" s="124"/>
      <c r="M42" s="125"/>
      <c r="N42" s="124"/>
      <c r="O42" s="126"/>
      <c r="P42" s="128"/>
      <c r="Q42" s="126"/>
      <c r="R42" s="121"/>
      <c r="S42" s="122"/>
      <c r="T42" s="122"/>
      <c r="U42" s="123"/>
    </row>
    <row r="43" spans="1:22" ht="15" thickBot="1">
      <c r="A43" s="275"/>
      <c r="B43" s="275"/>
      <c r="C43" s="132"/>
      <c r="D43" s="133"/>
      <c r="E43" s="133"/>
      <c r="F43" s="133"/>
      <c r="G43" s="134"/>
      <c r="H43" s="135"/>
      <c r="I43" s="135"/>
      <c r="J43" s="136"/>
      <c r="K43" s="137"/>
      <c r="L43" s="138"/>
      <c r="M43" s="134"/>
      <c r="N43" s="138"/>
      <c r="O43" s="137"/>
      <c r="P43" s="136"/>
      <c r="Q43" s="137"/>
      <c r="R43" s="139"/>
      <c r="S43" s="140"/>
      <c r="T43" s="140"/>
      <c r="U43" s="141"/>
      <c r="V43" s="142"/>
    </row>
    <row r="44" spans="1:22" ht="15" thickBot="1">
      <c r="B44" s="276"/>
      <c r="C44" s="403" t="s">
        <v>73</v>
      </c>
      <c r="D44" s="403"/>
      <c r="E44" s="403"/>
      <c r="F44" s="403"/>
      <c r="G44" s="404"/>
      <c r="H44" s="64">
        <f>+H14+H18+H23+H28</f>
        <v>30</v>
      </c>
      <c r="I44" s="143"/>
      <c r="J44" s="405"/>
      <c r="K44" s="405"/>
      <c r="L44" s="405"/>
      <c r="M44" s="405"/>
      <c r="N44" s="405" t="s">
        <v>74</v>
      </c>
      <c r="O44" s="405"/>
      <c r="P44" s="405"/>
      <c r="Q44" s="406"/>
      <c r="R44" s="144">
        <f t="shared" ref="R44:U44" si="0">+R14+R18+R23+R28</f>
        <v>0</v>
      </c>
      <c r="S44" s="144">
        <f t="shared" si="0"/>
        <v>0</v>
      </c>
      <c r="T44" s="144">
        <f t="shared" si="0"/>
        <v>245</v>
      </c>
      <c r="U44" s="144">
        <f t="shared" si="0"/>
        <v>0</v>
      </c>
    </row>
    <row r="45" spans="1:22">
      <c r="B45" s="276"/>
      <c r="C45" s="145" t="s">
        <v>75</v>
      </c>
      <c r="D45" s="146"/>
      <c r="E45" s="146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8"/>
      <c r="U45" s="149"/>
    </row>
    <row r="46" spans="1:22">
      <c r="B46" s="276"/>
      <c r="C46" s="150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151"/>
    </row>
    <row r="47" spans="1:22">
      <c r="B47" s="276"/>
      <c r="C47" s="150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151"/>
    </row>
    <row r="48" spans="1:22">
      <c r="B48" s="276"/>
      <c r="C48" s="150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151"/>
    </row>
    <row r="49" spans="1:21">
      <c r="A49" s="153"/>
      <c r="B49" s="153"/>
      <c r="C49" s="150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151"/>
    </row>
    <row r="50" spans="1:21">
      <c r="C50" s="152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4"/>
    </row>
    <row r="51" spans="1:21">
      <c r="C51" s="76"/>
      <c r="D51" s="76"/>
      <c r="E51" s="76"/>
    </row>
    <row r="52" spans="1:21">
      <c r="C52" s="76"/>
      <c r="D52" s="76"/>
      <c r="E52" s="76"/>
    </row>
    <row r="53" spans="1:21">
      <c r="C53" s="76"/>
      <c r="D53" s="76"/>
      <c r="E53" s="76"/>
    </row>
    <row r="54" spans="1:21">
      <c r="C54" s="76"/>
      <c r="D54" s="76"/>
      <c r="E54" s="76"/>
    </row>
    <row r="55" spans="1:21">
      <c r="C55" s="76"/>
      <c r="D55" s="76"/>
      <c r="E55" s="76"/>
    </row>
    <row r="56" spans="1:21">
      <c r="C56" s="76"/>
      <c r="D56" s="76"/>
      <c r="E56" s="76"/>
    </row>
    <row r="60" spans="1:21">
      <c r="Q60" s="76"/>
    </row>
    <row r="61" spans="1:21">
      <c r="Q61" s="76"/>
    </row>
  </sheetData>
  <mergeCells count="36"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A13:B13"/>
    <mergeCell ref="C13:U13"/>
    <mergeCell ref="C44:G44"/>
    <mergeCell ref="J44:M44"/>
    <mergeCell ref="N44:Q44"/>
    <mergeCell ref="D9:D12"/>
    <mergeCell ref="E9:E12"/>
    <mergeCell ref="F9:F12"/>
    <mergeCell ref="G9:G12"/>
    <mergeCell ref="A9:A12"/>
    <mergeCell ref="B9:B12"/>
    <mergeCell ref="B15:B17"/>
    <mergeCell ref="B19:B20"/>
    <mergeCell ref="B26:B27"/>
    <mergeCell ref="H1:P1"/>
    <mergeCell ref="F2:I2"/>
    <mergeCell ref="C4:J4"/>
    <mergeCell ref="O4:U4"/>
    <mergeCell ref="C5:J5"/>
    <mergeCell ref="O5:U5"/>
    <mergeCell ref="C6:J6"/>
    <mergeCell ref="O6:U6"/>
    <mergeCell ref="C7:J7"/>
    <mergeCell ref="O7:U7"/>
    <mergeCell ref="C8:J8"/>
    <mergeCell ref="U11:U12"/>
    <mergeCell ref="C9:C12"/>
  </mergeCells>
  <pageMargins left="0.25" right="0.25" top="0.75" bottom="0.75" header="0.3" footer="0.3"/>
  <pageSetup paperSize="9" scale="62"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62"/>
  <sheetViews>
    <sheetView tabSelected="1" topLeftCell="D1" workbookViewId="0">
      <selection activeCell="A15" sqref="A15"/>
    </sheetView>
  </sheetViews>
  <sheetFormatPr baseColWidth="10" defaultRowHeight="14.5"/>
  <cols>
    <col min="1" max="1" width="28" style="76" customWidth="1"/>
    <col min="2" max="2" width="24.1796875" style="76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>
      <c r="H1" s="374" t="s">
        <v>0</v>
      </c>
      <c r="I1" s="374"/>
      <c r="J1" s="374"/>
      <c r="K1" s="374"/>
      <c r="L1" s="374"/>
      <c r="M1" s="374"/>
      <c r="N1" s="374"/>
      <c r="O1" s="374"/>
      <c r="P1" s="374"/>
    </row>
    <row r="2" spans="1:21">
      <c r="C2" s="76"/>
      <c r="D2" s="76"/>
      <c r="E2" s="76"/>
      <c r="F2" s="310" t="s">
        <v>1</v>
      </c>
      <c r="G2" s="310"/>
      <c r="H2" s="310"/>
      <c r="I2" s="310"/>
      <c r="J2" s="76"/>
      <c r="K2" s="76"/>
      <c r="L2" s="76"/>
      <c r="M2" s="76"/>
      <c r="N2" s="76"/>
      <c r="O2" s="281" t="str">
        <f>+'MCC Sem.1 sess.1 et 2 et Nbre H'!O2</f>
        <v>Année universitaire : 2025-2026</v>
      </c>
      <c r="P2" s="76"/>
      <c r="Q2" s="76"/>
    </row>
    <row r="3" spans="1:21" ht="15" thickBot="1">
      <c r="C3" s="76"/>
      <c r="D3" s="76"/>
      <c r="E3" s="76"/>
      <c r="F3" s="76"/>
      <c r="G3" s="76"/>
      <c r="H3" s="76"/>
      <c r="I3" s="76"/>
      <c r="J3" s="76"/>
      <c r="K3" s="78"/>
      <c r="L3" s="76"/>
      <c r="M3" s="78"/>
      <c r="O3" s="76"/>
      <c r="Q3" s="76"/>
      <c r="R3" s="78"/>
      <c r="S3" s="78"/>
      <c r="T3" s="78"/>
      <c r="U3" s="78"/>
    </row>
    <row r="4" spans="1:21">
      <c r="C4" s="375" t="str">
        <f>'MCC Sem.1 sess.1 et 2 et Nbre H'!C4:I4</f>
        <v>Année de la Formation/Domaine/Mention :  M2 DEG CONTRÔLE DE GESTION ET AUDIT ORGANISATIONNEL</v>
      </c>
      <c r="D4" s="376"/>
      <c r="E4" s="376"/>
      <c r="F4" s="376"/>
      <c r="G4" s="376"/>
      <c r="H4" s="376"/>
      <c r="I4" s="376"/>
      <c r="J4" s="377"/>
      <c r="K4" s="79" t="str">
        <f>+'MCC Sem.1 sess.1 et 2 et Nbre H'!K4</f>
        <v>Code Diplôme : JJMCGA1</v>
      </c>
      <c r="L4" s="80"/>
      <c r="M4" s="7"/>
      <c r="N4" s="8"/>
      <c r="O4" s="378" t="str">
        <f>'MCC Sem.1 sess.1 et 2 et Nbre H'!O4:Q4</f>
        <v>Date approbation CEVU : 25 mai 2023</v>
      </c>
      <c r="P4" s="379"/>
      <c r="Q4" s="379"/>
      <c r="R4" s="379"/>
      <c r="S4" s="379"/>
      <c r="T4" s="379"/>
      <c r="U4" s="380"/>
    </row>
    <row r="5" spans="1:21">
      <c r="C5" s="317" t="str">
        <f>'MCC Sem.1 sess.1 et 2 et Nbre H'!C5:I5</f>
        <v>Parcours-type :</v>
      </c>
      <c r="D5" s="310"/>
      <c r="E5" s="310"/>
      <c r="F5" s="310"/>
      <c r="G5" s="310"/>
      <c r="H5" s="310"/>
      <c r="I5" s="310"/>
      <c r="J5" s="318"/>
      <c r="K5" s="79" t="str">
        <f>+'MCC Sem.1 sess.1 et 2 et Nbre H'!K5</f>
        <v>Code VDI : 126</v>
      </c>
      <c r="L5" s="81"/>
      <c r="M5" s="7"/>
      <c r="N5" s="7"/>
      <c r="O5" s="381" t="str">
        <f>'MCC Sem.1 sess.1 et 2 et Nbre H'!O5:Q5</f>
        <v>N° de version dans l'accréditation : 3</v>
      </c>
      <c r="P5" s="382"/>
      <c r="Q5" s="382"/>
      <c r="R5" s="382"/>
      <c r="S5" s="382"/>
      <c r="T5" s="382"/>
      <c r="U5" s="383"/>
    </row>
    <row r="6" spans="1:21">
      <c r="C6" s="317" t="str">
        <f>'MCC Sem.1 sess.1 et 2 et Nbre H'!C6:I6</f>
        <v xml:space="preserve">Parcours pédagogique (le cas échéant) : </v>
      </c>
      <c r="D6" s="310"/>
      <c r="E6" s="310"/>
      <c r="F6" s="310"/>
      <c r="G6" s="310"/>
      <c r="H6" s="310"/>
      <c r="I6" s="310"/>
      <c r="J6" s="318"/>
      <c r="K6" s="79" t="str">
        <f>+'MCC Sem.1 sess.1 et 2 et Nbre H'!K6</f>
        <v>Code Etape : JJM2CC</v>
      </c>
      <c r="L6" s="81"/>
      <c r="M6" s="7"/>
      <c r="N6" s="7"/>
      <c r="O6" s="381" t="str">
        <f>'MCC Sem.1 sess.1 et 2 et Nbre H'!O6:Q6</f>
        <v>Formation Continue</v>
      </c>
      <c r="P6" s="382"/>
      <c r="Q6" s="382"/>
      <c r="R6" s="382"/>
      <c r="S6" s="382"/>
      <c r="T6" s="382"/>
      <c r="U6" s="383"/>
    </row>
    <row r="7" spans="1:21">
      <c r="C7" s="387" t="str">
        <f>'MCC Sem.1 sess.1 et 2 et Nbre H'!C7:I7</f>
        <v>Responsable de la Formation : Ingrid BELLETTRE</v>
      </c>
      <c r="D7" s="388"/>
      <c r="E7" s="388"/>
      <c r="F7" s="388"/>
      <c r="G7" s="388"/>
      <c r="H7" s="388"/>
      <c r="I7" s="388"/>
      <c r="J7" s="389"/>
      <c r="K7" s="79" t="str">
        <f>+'MCC Sem.1 sess.1 et 2 et Nbre H'!K7</f>
        <v>Code VET : 212</v>
      </c>
      <c r="L7" s="81"/>
      <c r="M7" s="7"/>
      <c r="N7" s="7"/>
      <c r="O7" s="390" t="str">
        <f>'MCC Sem.1 sess.1 et 2 et Nbre H'!O7:Q7</f>
        <v>Présentiel</v>
      </c>
      <c r="P7" s="391"/>
      <c r="Q7" s="391"/>
      <c r="R7" s="391"/>
      <c r="S7" s="391"/>
      <c r="T7" s="391"/>
      <c r="U7" s="392"/>
    </row>
    <row r="8" spans="1:21" ht="15" thickBot="1">
      <c r="A8" s="78"/>
      <c r="B8" s="272"/>
      <c r="C8" s="317" t="str">
        <f>'MCC Sem.1 sess.1 et 2 et Nbre H'!C8:I8</f>
        <v>Responsable de l'Année : Ingrid BELLETTRE</v>
      </c>
      <c r="D8" s="310"/>
      <c r="E8" s="310"/>
      <c r="F8" s="310"/>
      <c r="G8" s="310"/>
      <c r="H8" s="310"/>
      <c r="I8" s="310"/>
      <c r="J8" s="318"/>
      <c r="K8" s="82"/>
      <c r="L8" s="82"/>
      <c r="M8" s="83"/>
      <c r="N8" s="83"/>
      <c r="O8" s="84"/>
      <c r="P8" s="85"/>
      <c r="Q8" s="85"/>
      <c r="R8" s="82"/>
      <c r="S8" s="83"/>
      <c r="T8" s="83"/>
      <c r="U8" s="86"/>
    </row>
    <row r="9" spans="1:21" ht="15" customHeight="1">
      <c r="A9" s="431" t="s">
        <v>262</v>
      </c>
      <c r="B9" s="434" t="s">
        <v>271</v>
      </c>
      <c r="C9" s="328" t="s">
        <v>15</v>
      </c>
      <c r="D9" s="328" t="s">
        <v>85</v>
      </c>
      <c r="E9" s="328" t="s">
        <v>86</v>
      </c>
      <c r="F9" s="328" t="s">
        <v>17</v>
      </c>
      <c r="G9" s="328" t="s">
        <v>18</v>
      </c>
      <c r="H9" s="331" t="s">
        <v>19</v>
      </c>
      <c r="I9" s="328" t="s">
        <v>87</v>
      </c>
      <c r="J9" s="350" t="s">
        <v>21</v>
      </c>
      <c r="K9" s="351"/>
      <c r="L9" s="351"/>
      <c r="M9" s="351"/>
      <c r="N9" s="351"/>
      <c r="O9" s="351"/>
      <c r="P9" s="351"/>
      <c r="Q9" s="352"/>
      <c r="R9" s="356" t="s">
        <v>22</v>
      </c>
      <c r="S9" s="357"/>
      <c r="T9" s="357"/>
      <c r="U9" s="358"/>
    </row>
    <row r="10" spans="1:21" ht="15" thickBot="1">
      <c r="A10" s="432"/>
      <c r="B10" s="435"/>
      <c r="C10" s="332"/>
      <c r="D10" s="329"/>
      <c r="E10" s="329"/>
      <c r="F10" s="332"/>
      <c r="G10" s="332"/>
      <c r="H10" s="332"/>
      <c r="I10" s="332"/>
      <c r="J10" s="353"/>
      <c r="K10" s="354"/>
      <c r="L10" s="354"/>
      <c r="M10" s="354"/>
      <c r="N10" s="354"/>
      <c r="O10" s="354"/>
      <c r="P10" s="354"/>
      <c r="Q10" s="355"/>
      <c r="R10" s="359"/>
      <c r="S10" s="360"/>
      <c r="T10" s="360"/>
      <c r="U10" s="361"/>
    </row>
    <row r="11" spans="1:21" ht="15" thickBot="1">
      <c r="A11" s="432"/>
      <c r="B11" s="435"/>
      <c r="C11" s="332"/>
      <c r="D11" s="329"/>
      <c r="E11" s="329"/>
      <c r="F11" s="332"/>
      <c r="G11" s="332"/>
      <c r="H11" s="332"/>
      <c r="I11" s="332"/>
      <c r="J11" s="362" t="s">
        <v>23</v>
      </c>
      <c r="K11" s="363"/>
      <c r="L11" s="363"/>
      <c r="M11" s="364"/>
      <c r="N11" s="362" t="s">
        <v>24</v>
      </c>
      <c r="O11" s="363"/>
      <c r="P11" s="363"/>
      <c r="Q11" s="364"/>
      <c r="R11" s="441" t="s">
        <v>25</v>
      </c>
      <c r="S11" s="443" t="s">
        <v>26</v>
      </c>
      <c r="T11" s="445" t="s">
        <v>27</v>
      </c>
      <c r="U11" s="429" t="s">
        <v>28</v>
      </c>
    </row>
    <row r="12" spans="1:21" ht="36.5" thickBot="1">
      <c r="A12" s="433"/>
      <c r="B12" s="436"/>
      <c r="C12" s="333"/>
      <c r="D12" s="330"/>
      <c r="E12" s="330"/>
      <c r="F12" s="333"/>
      <c r="G12" s="333"/>
      <c r="H12" s="333"/>
      <c r="I12" s="333"/>
      <c r="J12" s="17" t="s">
        <v>29</v>
      </c>
      <c r="K12" s="87" t="s">
        <v>30</v>
      </c>
      <c r="L12" s="19" t="s">
        <v>31</v>
      </c>
      <c r="M12" s="88" t="s">
        <v>33</v>
      </c>
      <c r="N12" s="19" t="s">
        <v>34</v>
      </c>
      <c r="O12" s="87" t="s">
        <v>35</v>
      </c>
      <c r="P12" s="19" t="s">
        <v>36</v>
      </c>
      <c r="Q12" s="89" t="s">
        <v>37</v>
      </c>
      <c r="R12" s="442"/>
      <c r="S12" s="444"/>
      <c r="T12" s="446"/>
      <c r="U12" s="430"/>
    </row>
    <row r="13" spans="1:21" ht="15" thickBot="1">
      <c r="A13" s="437"/>
      <c r="B13" s="438"/>
      <c r="C13" s="439" t="s">
        <v>125</v>
      </c>
      <c r="D13" s="344"/>
      <c r="E13" s="344"/>
      <c r="F13" s="344"/>
      <c r="G13" s="344"/>
      <c r="H13" s="344"/>
      <c r="I13" s="344"/>
      <c r="J13" s="344"/>
      <c r="K13" s="344"/>
      <c r="L13" s="344"/>
      <c r="M13" s="344"/>
      <c r="N13" s="344"/>
      <c r="O13" s="344"/>
      <c r="P13" s="344"/>
      <c r="Q13" s="344"/>
      <c r="R13" s="344"/>
      <c r="S13" s="344"/>
      <c r="T13" s="344"/>
      <c r="U13" s="440"/>
    </row>
    <row r="14" spans="1:21" s="90" customFormat="1">
      <c r="A14" s="273"/>
      <c r="B14" s="273"/>
      <c r="C14" s="233" t="s">
        <v>126</v>
      </c>
      <c r="D14" s="234"/>
      <c r="E14" s="234"/>
      <c r="F14" s="235" t="s">
        <v>127</v>
      </c>
      <c r="G14" s="235" t="s">
        <v>41</v>
      </c>
      <c r="H14" s="235">
        <v>10</v>
      </c>
      <c r="I14" s="235">
        <f>SUM(I15:I17)</f>
        <v>10</v>
      </c>
      <c r="J14" s="235"/>
      <c r="K14" s="236"/>
      <c r="L14" s="235"/>
      <c r="M14" s="236"/>
      <c r="N14" s="235"/>
      <c r="O14" s="236"/>
      <c r="P14" s="235"/>
      <c r="Q14" s="236"/>
      <c r="R14" s="237"/>
      <c r="S14" s="238"/>
      <c r="T14" s="238">
        <f>SUM(T15:T17)</f>
        <v>66.5</v>
      </c>
      <c r="U14" s="98"/>
    </row>
    <row r="15" spans="1:21" s="99" customFormat="1">
      <c r="A15" s="277" t="s">
        <v>265</v>
      </c>
      <c r="B15" s="371" t="s">
        <v>286</v>
      </c>
      <c r="C15" s="239" t="s">
        <v>128</v>
      </c>
      <c r="D15" s="240" t="s">
        <v>92</v>
      </c>
      <c r="E15" s="240" t="s">
        <v>93</v>
      </c>
      <c r="F15" s="241" t="s">
        <v>129</v>
      </c>
      <c r="G15" s="241"/>
      <c r="H15" s="241">
        <v>3</v>
      </c>
      <c r="I15" s="241">
        <v>3</v>
      </c>
      <c r="J15" s="242" t="s">
        <v>44</v>
      </c>
      <c r="K15" s="243">
        <v>0.7</v>
      </c>
      <c r="L15" s="242" t="s">
        <v>44</v>
      </c>
      <c r="M15" s="244">
        <v>0.3</v>
      </c>
      <c r="N15" s="242" t="s">
        <v>49</v>
      </c>
      <c r="O15" s="245"/>
      <c r="P15" s="242" t="s">
        <v>44</v>
      </c>
      <c r="Q15" s="246">
        <v>1</v>
      </c>
      <c r="R15" s="247"/>
      <c r="S15" s="248"/>
      <c r="T15" s="248">
        <v>24.5</v>
      </c>
      <c r="U15" s="109"/>
    </row>
    <row r="16" spans="1:21" s="99" customFormat="1">
      <c r="A16" s="277" t="s">
        <v>265</v>
      </c>
      <c r="B16" s="373"/>
      <c r="C16" s="239" t="s">
        <v>130</v>
      </c>
      <c r="D16" s="240" t="s">
        <v>92</v>
      </c>
      <c r="E16" s="240" t="s">
        <v>93</v>
      </c>
      <c r="F16" s="240" t="s">
        <v>131</v>
      </c>
      <c r="G16" s="241"/>
      <c r="H16" s="241">
        <v>2</v>
      </c>
      <c r="I16" s="241">
        <v>2</v>
      </c>
      <c r="J16" s="249"/>
      <c r="K16" s="250"/>
      <c r="L16" s="242" t="s">
        <v>44</v>
      </c>
      <c r="M16" s="244">
        <v>1</v>
      </c>
      <c r="N16" s="242"/>
      <c r="O16" s="245"/>
      <c r="P16" s="242" t="s">
        <v>44</v>
      </c>
      <c r="Q16" s="246">
        <v>1</v>
      </c>
      <c r="R16" s="247"/>
      <c r="S16" s="248"/>
      <c r="T16" s="248">
        <v>14</v>
      </c>
      <c r="U16" s="109"/>
    </row>
    <row r="17" spans="1:21" s="99" customFormat="1">
      <c r="A17" s="277" t="s">
        <v>274</v>
      </c>
      <c r="B17" s="279" t="s">
        <v>290</v>
      </c>
      <c r="C17" s="239" t="s">
        <v>132</v>
      </c>
      <c r="D17" s="240" t="s">
        <v>92</v>
      </c>
      <c r="E17" s="240" t="s">
        <v>93</v>
      </c>
      <c r="F17" s="240" t="s">
        <v>133</v>
      </c>
      <c r="G17" s="251"/>
      <c r="H17" s="240">
        <v>5</v>
      </c>
      <c r="I17" s="241">
        <v>5</v>
      </c>
      <c r="J17" s="242" t="s">
        <v>44</v>
      </c>
      <c r="K17" s="246">
        <v>1</v>
      </c>
      <c r="L17" s="242"/>
      <c r="M17" s="252"/>
      <c r="N17" s="242" t="s">
        <v>49</v>
      </c>
      <c r="O17" s="245"/>
      <c r="P17" s="242" t="s">
        <v>44</v>
      </c>
      <c r="Q17" s="243">
        <v>1</v>
      </c>
      <c r="R17" s="247"/>
      <c r="S17" s="248"/>
      <c r="T17" s="248">
        <v>28</v>
      </c>
      <c r="U17" s="109"/>
    </row>
    <row r="18" spans="1:21" s="90" customFormat="1">
      <c r="A18" s="278"/>
      <c r="B18" s="278"/>
      <c r="C18" s="253" t="s">
        <v>134</v>
      </c>
      <c r="D18" s="254"/>
      <c r="E18" s="254"/>
      <c r="F18" s="234" t="s">
        <v>135</v>
      </c>
      <c r="G18" s="255" t="s">
        <v>41</v>
      </c>
      <c r="H18" s="234">
        <v>20</v>
      </c>
      <c r="I18" s="256">
        <f>SUM(I19:I22)</f>
        <v>20</v>
      </c>
      <c r="J18" s="257"/>
      <c r="K18" s="258"/>
      <c r="L18" s="257"/>
      <c r="M18" s="259"/>
      <c r="N18" s="257"/>
      <c r="O18" s="259"/>
      <c r="P18" s="260"/>
      <c r="Q18" s="258"/>
      <c r="R18" s="261"/>
      <c r="S18" s="262"/>
      <c r="T18" s="262">
        <f>SUM(T19:T22)</f>
        <v>31.5</v>
      </c>
      <c r="U18" s="118"/>
    </row>
    <row r="19" spans="1:21" s="99" customFormat="1">
      <c r="A19" s="277" t="s">
        <v>275</v>
      </c>
      <c r="B19" s="371" t="s">
        <v>291</v>
      </c>
      <c r="C19" s="263" t="s">
        <v>261</v>
      </c>
      <c r="D19" s="240" t="s">
        <v>92</v>
      </c>
      <c r="E19" s="240" t="s">
        <v>93</v>
      </c>
      <c r="F19" s="240" t="s">
        <v>136</v>
      </c>
      <c r="G19" s="240"/>
      <c r="H19" s="240">
        <v>10</v>
      </c>
      <c r="I19" s="241">
        <v>10</v>
      </c>
      <c r="J19" s="242" t="s">
        <v>137</v>
      </c>
      <c r="K19" s="246">
        <v>1</v>
      </c>
      <c r="L19" s="242"/>
      <c r="M19" s="245"/>
      <c r="N19" s="242" t="s">
        <v>49</v>
      </c>
      <c r="O19" s="245"/>
      <c r="P19" s="242" t="s">
        <v>44</v>
      </c>
      <c r="Q19" s="246">
        <v>1</v>
      </c>
      <c r="R19" s="247"/>
      <c r="S19" s="248"/>
      <c r="T19" s="248">
        <v>10.5</v>
      </c>
      <c r="U19" s="109"/>
    </row>
    <row r="20" spans="1:21" s="160" customFormat="1">
      <c r="A20" s="279" t="s">
        <v>275</v>
      </c>
      <c r="B20" s="373"/>
      <c r="C20" s="263" t="s">
        <v>138</v>
      </c>
      <c r="D20" s="240" t="s">
        <v>92</v>
      </c>
      <c r="E20" s="240" t="s">
        <v>93</v>
      </c>
      <c r="F20" s="240" t="s">
        <v>139</v>
      </c>
      <c r="G20" s="240"/>
      <c r="H20" s="240">
        <v>5</v>
      </c>
      <c r="I20" s="241">
        <v>5</v>
      </c>
      <c r="J20" s="242"/>
      <c r="K20" s="246"/>
      <c r="L20" s="242" t="s">
        <v>41</v>
      </c>
      <c r="M20" s="244">
        <v>1</v>
      </c>
      <c r="N20" s="242" t="s">
        <v>49</v>
      </c>
      <c r="O20" s="245"/>
      <c r="P20" s="242" t="s">
        <v>44</v>
      </c>
      <c r="Q20" s="246">
        <v>1</v>
      </c>
      <c r="R20" s="247"/>
      <c r="S20" s="248"/>
      <c r="T20" s="248"/>
      <c r="U20" s="161"/>
    </row>
    <row r="21" spans="1:21" s="99" customFormat="1">
      <c r="A21" s="277" t="s">
        <v>276</v>
      </c>
      <c r="B21" s="279" t="s">
        <v>292</v>
      </c>
      <c r="C21" s="263" t="s">
        <v>140</v>
      </c>
      <c r="D21" s="240" t="s">
        <v>92</v>
      </c>
      <c r="E21" s="240" t="s">
        <v>93</v>
      </c>
      <c r="F21" s="240" t="s">
        <v>141</v>
      </c>
      <c r="G21" s="240"/>
      <c r="H21" s="240">
        <v>5</v>
      </c>
      <c r="I21" s="241">
        <v>5</v>
      </c>
      <c r="J21" s="242"/>
      <c r="K21" s="243"/>
      <c r="L21" s="242" t="s">
        <v>41</v>
      </c>
      <c r="M21" s="244">
        <v>1</v>
      </c>
      <c r="N21" s="242"/>
      <c r="O21" s="245"/>
      <c r="P21" s="242" t="s">
        <v>41</v>
      </c>
      <c r="Q21" s="246">
        <v>1</v>
      </c>
      <c r="R21" s="247"/>
      <c r="S21" s="248"/>
      <c r="T21" s="248">
        <v>14</v>
      </c>
      <c r="U21" s="109"/>
    </row>
    <row r="22" spans="1:21" s="99" customFormat="1">
      <c r="A22" s="274"/>
      <c r="B22" s="274"/>
      <c r="C22" s="263" t="s">
        <v>142</v>
      </c>
      <c r="D22" s="240" t="s">
        <v>92</v>
      </c>
      <c r="E22" s="240" t="s">
        <v>93</v>
      </c>
      <c r="F22" s="240" t="s">
        <v>143</v>
      </c>
      <c r="G22" s="240"/>
      <c r="H22" s="240">
        <v>0</v>
      </c>
      <c r="I22" s="241">
        <v>0</v>
      </c>
      <c r="J22" s="242" t="s">
        <v>54</v>
      </c>
      <c r="K22" s="264">
        <v>1</v>
      </c>
      <c r="L22" s="242"/>
      <c r="M22" s="246"/>
      <c r="N22" s="242" t="s">
        <v>49</v>
      </c>
      <c r="O22" s="245"/>
      <c r="P22" s="242" t="s">
        <v>44</v>
      </c>
      <c r="Q22" s="246">
        <v>1</v>
      </c>
      <c r="R22" s="247"/>
      <c r="S22" s="248"/>
      <c r="T22" s="248">
        <v>7</v>
      </c>
      <c r="U22" s="109"/>
    </row>
    <row r="23" spans="1:21" s="99" customFormat="1">
      <c r="A23" s="32"/>
      <c r="B23" s="32"/>
      <c r="C23" s="263"/>
      <c r="D23" s="263"/>
      <c r="E23" s="263"/>
      <c r="F23" s="263"/>
      <c r="G23" s="263"/>
      <c r="H23" s="263"/>
      <c r="I23" s="263"/>
      <c r="J23" s="265"/>
      <c r="K23" s="266"/>
      <c r="L23" s="265"/>
      <c r="M23" s="267"/>
      <c r="N23" s="265"/>
      <c r="O23" s="266"/>
      <c r="P23" s="265"/>
      <c r="Q23" s="266"/>
      <c r="R23" s="268"/>
      <c r="S23" s="269"/>
      <c r="T23" s="269"/>
      <c r="U23" s="163"/>
    </row>
    <row r="24" spans="1:21">
      <c r="A24" s="274"/>
      <c r="B24" s="274"/>
      <c r="C24" s="263"/>
      <c r="D24" s="263"/>
      <c r="E24" s="263"/>
      <c r="F24" s="263"/>
      <c r="G24" s="267"/>
      <c r="H24" s="263"/>
      <c r="I24" s="263"/>
      <c r="J24" s="265"/>
      <c r="K24" s="266"/>
      <c r="L24" s="265"/>
      <c r="M24" s="266"/>
      <c r="N24" s="265"/>
      <c r="O24" s="266"/>
      <c r="P24" s="270"/>
      <c r="Q24" s="266"/>
      <c r="R24" s="268"/>
      <c r="S24" s="269"/>
      <c r="T24" s="269"/>
      <c r="U24" s="170"/>
    </row>
    <row r="25" spans="1:21">
      <c r="A25" s="133"/>
      <c r="B25" s="133"/>
      <c r="C25" s="263"/>
      <c r="D25" s="263"/>
      <c r="E25" s="263"/>
      <c r="F25" s="263"/>
      <c r="G25" s="263"/>
      <c r="H25" s="263"/>
      <c r="I25" s="263"/>
      <c r="J25" s="265"/>
      <c r="K25" s="266"/>
      <c r="L25" s="265"/>
      <c r="M25" s="267"/>
      <c r="N25" s="265"/>
      <c r="O25" s="266"/>
      <c r="P25" s="265"/>
      <c r="Q25" s="266"/>
      <c r="R25" s="268"/>
      <c r="S25" s="269"/>
      <c r="T25" s="269"/>
      <c r="U25" s="170"/>
    </row>
    <row r="26" spans="1:21">
      <c r="A26" s="274"/>
      <c r="B26" s="133"/>
      <c r="C26" s="263"/>
      <c r="D26" s="263"/>
      <c r="E26" s="263"/>
      <c r="F26" s="263"/>
      <c r="G26" s="263"/>
      <c r="H26" s="263"/>
      <c r="I26" s="263"/>
      <c r="J26" s="265"/>
      <c r="K26" s="267"/>
      <c r="L26" s="265"/>
      <c r="M26" s="266"/>
      <c r="N26" s="265"/>
      <c r="O26" s="266"/>
      <c r="P26" s="265"/>
      <c r="Q26" s="266"/>
      <c r="R26" s="268"/>
      <c r="S26" s="269"/>
      <c r="T26" s="269"/>
      <c r="U26" s="170"/>
    </row>
    <row r="27" spans="1:21">
      <c r="A27" s="32"/>
      <c r="B27" s="32"/>
      <c r="C27" s="263"/>
      <c r="D27" s="263"/>
      <c r="E27" s="263"/>
      <c r="F27" s="263"/>
      <c r="G27" s="263"/>
      <c r="H27" s="263"/>
      <c r="I27" s="263"/>
      <c r="J27" s="265"/>
      <c r="K27" s="267"/>
      <c r="L27" s="265"/>
      <c r="M27" s="266"/>
      <c r="N27" s="265"/>
      <c r="O27" s="266"/>
      <c r="P27" s="265"/>
      <c r="Q27" s="266"/>
      <c r="R27" s="268"/>
      <c r="S27" s="269"/>
      <c r="T27" s="269"/>
      <c r="U27" s="170"/>
    </row>
    <row r="28" spans="1:21">
      <c r="A28" s="274"/>
      <c r="B28" s="32"/>
      <c r="C28" s="263"/>
      <c r="D28" s="263"/>
      <c r="E28" s="263"/>
      <c r="F28" s="263"/>
      <c r="G28" s="267"/>
      <c r="H28" s="263"/>
      <c r="I28" s="263"/>
      <c r="J28" s="265"/>
      <c r="K28" s="266"/>
      <c r="L28" s="265"/>
      <c r="M28" s="267"/>
      <c r="N28" s="265"/>
      <c r="O28" s="266"/>
      <c r="P28" s="265"/>
      <c r="Q28" s="267"/>
      <c r="R28" s="268"/>
      <c r="S28" s="269"/>
      <c r="T28" s="269"/>
      <c r="U28" s="170"/>
    </row>
    <row r="29" spans="1:21">
      <c r="A29" s="133"/>
      <c r="B29" s="32"/>
      <c r="C29" s="263"/>
      <c r="D29" s="263"/>
      <c r="E29" s="263"/>
      <c r="F29" s="263"/>
      <c r="G29" s="263"/>
      <c r="H29" s="263"/>
      <c r="I29" s="263"/>
      <c r="J29" s="265"/>
      <c r="K29" s="266"/>
      <c r="L29" s="265"/>
      <c r="M29" s="266"/>
      <c r="N29" s="265"/>
      <c r="O29" s="266"/>
      <c r="P29" s="270"/>
      <c r="Q29" s="266"/>
      <c r="R29" s="268"/>
      <c r="S29" s="271"/>
      <c r="T29" s="271"/>
      <c r="U29" s="170"/>
    </row>
    <row r="30" spans="1:21">
      <c r="A30" s="274"/>
      <c r="B30" s="274"/>
      <c r="C30" s="263"/>
      <c r="D30" s="263"/>
      <c r="E30" s="263"/>
      <c r="F30" s="263"/>
      <c r="G30" s="263"/>
      <c r="H30" s="263"/>
      <c r="I30" s="263"/>
      <c r="J30" s="265"/>
      <c r="K30" s="266"/>
      <c r="L30" s="265"/>
      <c r="M30" s="266"/>
      <c r="N30" s="265"/>
      <c r="O30" s="266"/>
      <c r="P30" s="265"/>
      <c r="Q30" s="266"/>
      <c r="R30" s="268"/>
      <c r="S30" s="269"/>
      <c r="T30" s="269"/>
      <c r="U30" s="170"/>
    </row>
    <row r="31" spans="1:21">
      <c r="A31" s="32"/>
      <c r="B31" s="32"/>
      <c r="C31" s="263"/>
      <c r="D31" s="263"/>
      <c r="E31" s="263"/>
      <c r="F31" s="263"/>
      <c r="G31" s="263"/>
      <c r="H31" s="263"/>
      <c r="I31" s="263"/>
      <c r="J31" s="265"/>
      <c r="K31" s="267"/>
      <c r="L31" s="265"/>
      <c r="M31" s="267"/>
      <c r="N31" s="265"/>
      <c r="O31" s="266"/>
      <c r="P31" s="265"/>
      <c r="Q31" s="266"/>
      <c r="R31" s="268"/>
      <c r="S31" s="269"/>
      <c r="T31" s="269"/>
      <c r="U31" s="170"/>
    </row>
    <row r="32" spans="1:21">
      <c r="A32" s="274"/>
      <c r="B32" s="32"/>
      <c r="C32" s="263"/>
      <c r="D32" s="263"/>
      <c r="E32" s="263"/>
      <c r="F32" s="263"/>
      <c r="G32" s="263"/>
      <c r="H32" s="263"/>
      <c r="I32" s="263"/>
      <c r="J32" s="265"/>
      <c r="K32" s="267"/>
      <c r="L32" s="265"/>
      <c r="M32" s="267"/>
      <c r="N32" s="265"/>
      <c r="O32" s="266"/>
      <c r="P32" s="265"/>
      <c r="Q32" s="267"/>
      <c r="R32" s="268"/>
      <c r="S32" s="269"/>
      <c r="T32" s="269"/>
      <c r="U32" s="171"/>
    </row>
    <row r="33" spans="1:22">
      <c r="A33" s="142"/>
      <c r="B33" s="142"/>
      <c r="C33" s="263"/>
      <c r="D33" s="263"/>
      <c r="E33" s="263"/>
      <c r="F33" s="263"/>
      <c r="G33" s="267"/>
      <c r="H33" s="263"/>
      <c r="I33" s="263"/>
      <c r="J33" s="265"/>
      <c r="K33" s="266"/>
      <c r="L33" s="265"/>
      <c r="M33" s="267"/>
      <c r="N33" s="265"/>
      <c r="O33" s="266"/>
      <c r="P33" s="270"/>
      <c r="Q33" s="266"/>
      <c r="R33" s="268"/>
      <c r="S33" s="269"/>
      <c r="T33" s="269"/>
      <c r="U33" s="170"/>
    </row>
    <row r="34" spans="1:22">
      <c r="A34" s="133"/>
      <c r="B34" s="133"/>
      <c r="C34" s="263"/>
      <c r="D34" s="239"/>
      <c r="E34" s="239"/>
      <c r="F34" s="239"/>
      <c r="G34" s="263"/>
      <c r="H34" s="263"/>
      <c r="I34" s="239"/>
      <c r="J34" s="265"/>
      <c r="K34" s="266"/>
      <c r="L34" s="265"/>
      <c r="M34" s="267"/>
      <c r="N34" s="265"/>
      <c r="O34" s="266"/>
      <c r="P34" s="265"/>
      <c r="Q34" s="267"/>
      <c r="R34" s="268"/>
      <c r="S34" s="269"/>
      <c r="T34" s="269"/>
      <c r="U34" s="170"/>
    </row>
    <row r="35" spans="1:22">
      <c r="A35" s="274"/>
      <c r="B35" s="133"/>
      <c r="C35" s="263"/>
      <c r="D35" s="263"/>
      <c r="E35" s="263"/>
      <c r="F35" s="263"/>
      <c r="G35" s="267"/>
      <c r="H35" s="263"/>
      <c r="I35" s="263"/>
      <c r="J35" s="265"/>
      <c r="K35" s="267"/>
      <c r="L35" s="265"/>
      <c r="M35" s="266"/>
      <c r="N35" s="265"/>
      <c r="O35" s="266"/>
      <c r="P35" s="265"/>
      <c r="Q35" s="266"/>
      <c r="R35" s="268"/>
      <c r="S35" s="269"/>
      <c r="T35" s="269"/>
      <c r="U35" s="170"/>
    </row>
    <row r="36" spans="1:22">
      <c r="A36" s="133"/>
      <c r="B36" s="32"/>
      <c r="C36" s="263"/>
      <c r="D36" s="263"/>
      <c r="E36" s="263"/>
      <c r="F36" s="263"/>
      <c r="G36" s="263"/>
      <c r="H36" s="263"/>
      <c r="I36" s="263"/>
      <c r="J36" s="265"/>
      <c r="K36" s="266"/>
      <c r="L36" s="265"/>
      <c r="M36" s="266"/>
      <c r="N36" s="265"/>
      <c r="O36" s="266"/>
      <c r="P36" s="265"/>
      <c r="Q36" s="266"/>
      <c r="R36" s="268"/>
      <c r="S36" s="269"/>
      <c r="T36" s="269"/>
      <c r="U36" s="170"/>
    </row>
    <row r="37" spans="1:22">
      <c r="A37" s="32"/>
      <c r="B37" s="32"/>
      <c r="C37" s="32"/>
      <c r="D37" s="32"/>
      <c r="E37" s="32"/>
      <c r="F37" s="32"/>
      <c r="G37" s="32"/>
      <c r="H37" s="32"/>
      <c r="I37" s="32"/>
      <c r="J37" s="165"/>
      <c r="K37" s="164"/>
      <c r="L37" s="165"/>
      <c r="M37" s="166"/>
      <c r="N37" s="165"/>
      <c r="O37" s="166"/>
      <c r="P37" s="165"/>
      <c r="Q37" s="166"/>
      <c r="R37" s="168"/>
      <c r="S37" s="169"/>
      <c r="T37" s="169"/>
      <c r="U37" s="170"/>
    </row>
    <row r="38" spans="1:22">
      <c r="A38" s="32"/>
      <c r="B38" s="32"/>
      <c r="C38" s="32"/>
      <c r="D38" s="32"/>
      <c r="E38" s="32"/>
      <c r="F38" s="32"/>
      <c r="G38" s="32"/>
      <c r="H38" s="32"/>
      <c r="I38" s="32"/>
      <c r="J38" s="165"/>
      <c r="K38" s="166"/>
      <c r="L38" s="165"/>
      <c r="M38" s="166"/>
      <c r="N38" s="165"/>
      <c r="O38" s="166"/>
      <c r="P38" s="165"/>
      <c r="Q38" s="166"/>
      <c r="R38" s="168"/>
      <c r="S38" s="169"/>
      <c r="T38" s="169"/>
      <c r="U38" s="170"/>
    </row>
    <row r="39" spans="1:22">
      <c r="A39" s="32"/>
      <c r="B39" s="32"/>
      <c r="C39" s="32"/>
      <c r="D39" s="32"/>
      <c r="E39" s="32"/>
      <c r="F39" s="32"/>
      <c r="G39" s="164"/>
      <c r="H39" s="32"/>
      <c r="I39" s="129"/>
      <c r="J39" s="165"/>
      <c r="K39" s="164"/>
      <c r="L39" s="165"/>
      <c r="M39" s="172"/>
      <c r="N39" s="165"/>
      <c r="O39" s="166"/>
      <c r="P39" s="165"/>
      <c r="Q39" s="166"/>
      <c r="R39" s="168"/>
      <c r="S39" s="169"/>
      <c r="T39" s="169"/>
      <c r="U39" s="170"/>
    </row>
    <row r="40" spans="1:22">
      <c r="A40" s="274"/>
      <c r="B40" s="32"/>
      <c r="C40" s="32"/>
      <c r="D40" s="32"/>
      <c r="E40" s="32"/>
      <c r="F40" s="32"/>
      <c r="G40" s="164"/>
      <c r="H40" s="32"/>
      <c r="I40" s="32"/>
      <c r="J40" s="165"/>
      <c r="K40" s="164"/>
      <c r="L40" s="165"/>
      <c r="M40" s="164"/>
      <c r="N40" s="165"/>
      <c r="O40" s="166"/>
      <c r="P40" s="165"/>
      <c r="Q40" s="166"/>
      <c r="R40" s="168"/>
      <c r="S40" s="169"/>
      <c r="T40" s="169"/>
      <c r="U40" s="170"/>
    </row>
    <row r="41" spans="1:22">
      <c r="A41" s="133"/>
      <c r="B41" s="32"/>
      <c r="C41" s="32"/>
      <c r="D41" s="32"/>
      <c r="E41" s="32"/>
      <c r="F41" s="32"/>
      <c r="G41" s="164"/>
      <c r="H41" s="32"/>
      <c r="I41" s="32"/>
      <c r="J41" s="165"/>
      <c r="K41" s="164"/>
      <c r="L41" s="165"/>
      <c r="M41" s="164"/>
      <c r="N41" s="165"/>
      <c r="O41" s="166"/>
      <c r="P41" s="165"/>
      <c r="Q41" s="164"/>
      <c r="R41" s="168"/>
      <c r="S41" s="169"/>
      <c r="T41" s="169"/>
      <c r="U41" s="171"/>
    </row>
    <row r="42" spans="1:22">
      <c r="A42" s="133"/>
      <c r="B42" s="32"/>
      <c r="C42" s="32"/>
      <c r="D42" s="32"/>
      <c r="E42" s="32"/>
      <c r="F42" s="32"/>
      <c r="G42" s="164"/>
      <c r="H42" s="32"/>
      <c r="I42" s="32"/>
      <c r="J42" s="165"/>
      <c r="K42" s="164"/>
      <c r="L42" s="165"/>
      <c r="M42" s="164"/>
      <c r="N42" s="165"/>
      <c r="O42" s="166"/>
      <c r="P42" s="165"/>
      <c r="Q42" s="164"/>
      <c r="R42" s="168"/>
      <c r="S42" s="169"/>
      <c r="T42" s="169"/>
      <c r="U42" s="170"/>
    </row>
    <row r="43" spans="1:22" ht="15" thickBot="1">
      <c r="A43" s="275"/>
      <c r="B43" s="275"/>
      <c r="C43" s="32"/>
      <c r="D43" s="32"/>
      <c r="E43" s="32"/>
      <c r="F43" s="32"/>
      <c r="G43" s="164"/>
      <c r="H43" s="32"/>
      <c r="I43" s="32"/>
      <c r="J43" s="165"/>
      <c r="K43" s="164"/>
      <c r="L43" s="165"/>
      <c r="M43" s="164"/>
      <c r="N43" s="165"/>
      <c r="O43" s="166"/>
      <c r="P43" s="167"/>
      <c r="Q43" s="166"/>
      <c r="R43" s="168"/>
      <c r="S43" s="169"/>
      <c r="T43" s="169"/>
      <c r="U43" s="170"/>
    </row>
    <row r="44" spans="1:22" ht="15" thickBot="1">
      <c r="B44" s="276"/>
      <c r="C44" s="132"/>
      <c r="D44" s="133"/>
      <c r="E44" s="133"/>
      <c r="F44" s="133"/>
      <c r="G44" s="173"/>
      <c r="H44" s="133"/>
      <c r="I44" s="133"/>
      <c r="J44" s="174"/>
      <c r="K44" s="175"/>
      <c r="L44" s="176"/>
      <c r="M44" s="173"/>
      <c r="N44" s="176"/>
      <c r="O44" s="175"/>
      <c r="P44" s="174"/>
      <c r="Q44" s="175"/>
      <c r="R44" s="177"/>
      <c r="S44" s="178"/>
      <c r="T44" s="178"/>
      <c r="U44" s="179"/>
      <c r="V44" s="142"/>
    </row>
    <row r="45" spans="1:22" ht="15" thickBot="1">
      <c r="B45" s="276"/>
      <c r="C45" s="403" t="s">
        <v>73</v>
      </c>
      <c r="D45" s="403"/>
      <c r="E45" s="403"/>
      <c r="F45" s="403"/>
      <c r="G45" s="404"/>
      <c r="H45" s="64">
        <f>+H18+H14</f>
        <v>30</v>
      </c>
      <c r="I45" s="143"/>
      <c r="J45" s="405"/>
      <c r="K45" s="405"/>
      <c r="L45" s="405"/>
      <c r="M45" s="405"/>
      <c r="N45" s="405" t="s">
        <v>74</v>
      </c>
      <c r="O45" s="405"/>
      <c r="P45" s="405"/>
      <c r="Q45" s="406"/>
      <c r="R45" s="144">
        <f t="shared" ref="R45:U45" si="0">+R18+R14</f>
        <v>0</v>
      </c>
      <c r="S45" s="144">
        <f t="shared" si="0"/>
        <v>0</v>
      </c>
      <c r="T45" s="144">
        <f>+T18+T14</f>
        <v>98</v>
      </c>
      <c r="U45" s="144">
        <f t="shared" si="0"/>
        <v>0</v>
      </c>
    </row>
    <row r="46" spans="1:22">
      <c r="B46" s="276"/>
      <c r="C46" s="145" t="s">
        <v>75</v>
      </c>
      <c r="D46" s="146"/>
      <c r="E46" s="146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9"/>
    </row>
    <row r="47" spans="1:22">
      <c r="B47" s="276"/>
      <c r="C47" s="150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151"/>
    </row>
    <row r="48" spans="1:22">
      <c r="B48" s="276"/>
      <c r="C48" s="150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151"/>
    </row>
    <row r="49" spans="1:21">
      <c r="A49" s="153"/>
      <c r="B49" s="153"/>
      <c r="C49" s="150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151"/>
    </row>
    <row r="50" spans="1:21">
      <c r="C50" s="150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151"/>
    </row>
    <row r="51" spans="1:21">
      <c r="C51" s="152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4"/>
    </row>
    <row r="52" spans="1:21">
      <c r="C52" s="180"/>
      <c r="D52" s="76"/>
      <c r="E52" s="76"/>
    </row>
    <row r="53" spans="1:21">
      <c r="C53" s="76"/>
      <c r="D53" s="76"/>
      <c r="E53" s="76"/>
    </row>
    <row r="54" spans="1:21">
      <c r="C54" s="76"/>
      <c r="D54" s="76"/>
      <c r="E54" s="76"/>
    </row>
    <row r="55" spans="1:21">
      <c r="C55" s="76"/>
      <c r="D55" s="76"/>
      <c r="E55" s="76"/>
    </row>
    <row r="56" spans="1:21">
      <c r="C56" s="76"/>
      <c r="D56" s="76"/>
      <c r="E56" s="76"/>
    </row>
    <row r="57" spans="1:21">
      <c r="C57" s="76"/>
      <c r="D57" s="76"/>
      <c r="E57" s="76"/>
    </row>
    <row r="61" spans="1:21">
      <c r="Q61" s="76"/>
    </row>
    <row r="62" spans="1:21">
      <c r="Q62" s="76"/>
    </row>
  </sheetData>
  <mergeCells count="35"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A13:B13"/>
    <mergeCell ref="C13:U13"/>
    <mergeCell ref="C45:G45"/>
    <mergeCell ref="J45:M45"/>
    <mergeCell ref="N45:Q45"/>
    <mergeCell ref="E9:E12"/>
    <mergeCell ref="F9:F12"/>
    <mergeCell ref="G9:G12"/>
    <mergeCell ref="A9:A12"/>
    <mergeCell ref="B9:B12"/>
    <mergeCell ref="B15:B16"/>
    <mergeCell ref="B19:B20"/>
    <mergeCell ref="H1:P1"/>
    <mergeCell ref="F2:I2"/>
    <mergeCell ref="C4:J4"/>
    <mergeCell ref="O4:U4"/>
    <mergeCell ref="C5:J5"/>
    <mergeCell ref="O5:U5"/>
    <mergeCell ref="C6:J6"/>
    <mergeCell ref="O6:U6"/>
    <mergeCell ref="C7:J7"/>
    <mergeCell ref="O7:U7"/>
    <mergeCell ref="C8:J8"/>
    <mergeCell ref="U11:U12"/>
    <mergeCell ref="C9:C12"/>
    <mergeCell ref="D9:D12"/>
  </mergeCells>
  <pageMargins left="0.25" right="0.25" top="0.75" bottom="0.75" header="0.3" footer="0.3"/>
  <pageSetup paperSize="9" scale="62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107"/>
  <sheetViews>
    <sheetView topLeftCell="A73" workbookViewId="0">
      <selection activeCell="H13" sqref="H13"/>
    </sheetView>
  </sheetViews>
  <sheetFormatPr baseColWidth="10" defaultRowHeight="14.5"/>
  <sheetData>
    <row r="3" spans="2:6" ht="43.5">
      <c r="B3" s="181" t="s">
        <v>144</v>
      </c>
    </row>
    <row r="4" spans="2:6">
      <c r="B4" t="s">
        <v>145</v>
      </c>
      <c r="F4" t="s">
        <v>146</v>
      </c>
    </row>
    <row r="5" spans="2:6">
      <c r="B5" t="s">
        <v>147</v>
      </c>
      <c r="F5" t="s">
        <v>148</v>
      </c>
    </row>
    <row r="6" spans="2:6">
      <c r="B6" t="s">
        <v>44</v>
      </c>
      <c r="F6" t="s">
        <v>149</v>
      </c>
    </row>
    <row r="7" spans="2:6">
      <c r="B7" t="s">
        <v>150</v>
      </c>
      <c r="F7" t="s">
        <v>151</v>
      </c>
    </row>
    <row r="8" spans="2:6">
      <c r="B8" t="s">
        <v>137</v>
      </c>
      <c r="F8" t="s">
        <v>152</v>
      </c>
    </row>
    <row r="9" spans="2:6">
      <c r="B9" t="s">
        <v>153</v>
      </c>
      <c r="F9" t="s">
        <v>154</v>
      </c>
    </row>
    <row r="10" spans="2:6">
      <c r="B10" t="s">
        <v>155</v>
      </c>
      <c r="F10" t="s">
        <v>156</v>
      </c>
    </row>
    <row r="11" spans="2:6">
      <c r="B11" t="s">
        <v>157</v>
      </c>
      <c r="F11" t="s">
        <v>158</v>
      </c>
    </row>
    <row r="12" spans="2:6">
      <c r="B12" t="s">
        <v>159</v>
      </c>
      <c r="F12" t="s">
        <v>160</v>
      </c>
    </row>
    <row r="13" spans="2:6">
      <c r="B13" t="s">
        <v>161</v>
      </c>
      <c r="F13" t="s">
        <v>162</v>
      </c>
    </row>
    <row r="14" spans="2:6">
      <c r="B14" t="s">
        <v>54</v>
      </c>
      <c r="F14" t="s">
        <v>163</v>
      </c>
    </row>
    <row r="15" spans="2:6">
      <c r="F15" t="s">
        <v>164</v>
      </c>
    </row>
    <row r="16" spans="2:6">
      <c r="F16" t="s">
        <v>165</v>
      </c>
    </row>
    <row r="17" spans="2:6">
      <c r="F17" t="s">
        <v>166</v>
      </c>
    </row>
    <row r="18" spans="2:6">
      <c r="B18" t="s">
        <v>167</v>
      </c>
      <c r="F18" t="s">
        <v>168</v>
      </c>
    </row>
    <row r="19" spans="2:6">
      <c r="B19" t="s">
        <v>169</v>
      </c>
      <c r="F19" t="s">
        <v>170</v>
      </c>
    </row>
    <row r="20" spans="2:6">
      <c r="B20" t="s">
        <v>171</v>
      </c>
      <c r="F20" t="s">
        <v>172</v>
      </c>
    </row>
    <row r="21" spans="2:6">
      <c r="F21" t="s">
        <v>173</v>
      </c>
    </row>
    <row r="22" spans="2:6">
      <c r="F22" t="s">
        <v>174</v>
      </c>
    </row>
    <row r="23" spans="2:6">
      <c r="F23" t="s">
        <v>175</v>
      </c>
    </row>
    <row r="24" spans="2:6">
      <c r="F24" t="s">
        <v>176</v>
      </c>
    </row>
    <row r="25" spans="2:6">
      <c r="F25" t="s">
        <v>177</v>
      </c>
    </row>
    <row r="26" spans="2:6">
      <c r="F26" t="s">
        <v>178</v>
      </c>
    </row>
    <row r="27" spans="2:6">
      <c r="F27" t="s">
        <v>179</v>
      </c>
    </row>
    <row r="28" spans="2:6">
      <c r="F28" t="s">
        <v>180</v>
      </c>
    </row>
    <row r="29" spans="2:6">
      <c r="F29" t="s">
        <v>181</v>
      </c>
    </row>
    <row r="30" spans="2:6">
      <c r="F30" t="s">
        <v>182</v>
      </c>
    </row>
    <row r="31" spans="2:6">
      <c r="F31" t="s">
        <v>183</v>
      </c>
    </row>
    <row r="32" spans="2:6">
      <c r="F32" t="s">
        <v>184</v>
      </c>
    </row>
    <row r="33" spans="6:6">
      <c r="F33" t="s">
        <v>185</v>
      </c>
    </row>
    <row r="34" spans="6:6">
      <c r="F34" t="s">
        <v>186</v>
      </c>
    </row>
    <row r="35" spans="6:6">
      <c r="F35" t="s">
        <v>187</v>
      </c>
    </row>
    <row r="36" spans="6:6">
      <c r="F36" t="s">
        <v>93</v>
      </c>
    </row>
    <row r="37" spans="6:6">
      <c r="F37" t="s">
        <v>188</v>
      </c>
    </row>
    <row r="38" spans="6:6">
      <c r="F38" t="s">
        <v>189</v>
      </c>
    </row>
    <row r="39" spans="6:6">
      <c r="F39" t="s">
        <v>190</v>
      </c>
    </row>
    <row r="40" spans="6:6">
      <c r="F40" t="s">
        <v>191</v>
      </c>
    </row>
    <row r="41" spans="6:6">
      <c r="F41" t="s">
        <v>192</v>
      </c>
    </row>
    <row r="42" spans="6:6">
      <c r="F42" t="s">
        <v>193</v>
      </c>
    </row>
    <row r="43" spans="6:6">
      <c r="F43" t="s">
        <v>194</v>
      </c>
    </row>
    <row r="44" spans="6:6">
      <c r="F44" t="s">
        <v>195</v>
      </c>
    </row>
    <row r="45" spans="6:6">
      <c r="F45" t="s">
        <v>196</v>
      </c>
    </row>
    <row r="46" spans="6:6">
      <c r="F46" t="s">
        <v>197</v>
      </c>
    </row>
    <row r="47" spans="6:6">
      <c r="F47" t="s">
        <v>198</v>
      </c>
    </row>
    <row r="48" spans="6:6">
      <c r="F48" t="s">
        <v>199</v>
      </c>
    </row>
    <row r="49" spans="6:6">
      <c r="F49" t="s">
        <v>200</v>
      </c>
    </row>
    <row r="50" spans="6:6">
      <c r="F50" t="s">
        <v>201</v>
      </c>
    </row>
    <row r="51" spans="6:6">
      <c r="F51" t="s">
        <v>202</v>
      </c>
    </row>
    <row r="52" spans="6:6">
      <c r="F52" t="s">
        <v>203</v>
      </c>
    </row>
    <row r="53" spans="6:6">
      <c r="F53" t="s">
        <v>204</v>
      </c>
    </row>
    <row r="54" spans="6:6">
      <c r="F54" t="s">
        <v>205</v>
      </c>
    </row>
    <row r="55" spans="6:6">
      <c r="F55" t="s">
        <v>206</v>
      </c>
    </row>
    <row r="56" spans="6:6">
      <c r="F56" t="s">
        <v>207</v>
      </c>
    </row>
    <row r="57" spans="6:6">
      <c r="F57" t="s">
        <v>208</v>
      </c>
    </row>
    <row r="58" spans="6:6">
      <c r="F58" t="s">
        <v>209</v>
      </c>
    </row>
    <row r="59" spans="6:6">
      <c r="F59" t="s">
        <v>210</v>
      </c>
    </row>
    <row r="60" spans="6:6">
      <c r="F60" t="s">
        <v>211</v>
      </c>
    </row>
    <row r="61" spans="6:6">
      <c r="F61" t="s">
        <v>212</v>
      </c>
    </row>
    <row r="62" spans="6:6">
      <c r="F62" t="s">
        <v>213</v>
      </c>
    </row>
    <row r="63" spans="6:6">
      <c r="F63" t="s">
        <v>214</v>
      </c>
    </row>
    <row r="64" spans="6:6">
      <c r="F64" t="s">
        <v>215</v>
      </c>
    </row>
    <row r="65" spans="6:6">
      <c r="F65" t="s">
        <v>216</v>
      </c>
    </row>
    <row r="66" spans="6:6">
      <c r="F66" t="s">
        <v>217</v>
      </c>
    </row>
    <row r="67" spans="6:6">
      <c r="F67" t="s">
        <v>218</v>
      </c>
    </row>
    <row r="68" spans="6:6">
      <c r="F68" t="s">
        <v>219</v>
      </c>
    </row>
    <row r="69" spans="6:6">
      <c r="F69" t="s">
        <v>220</v>
      </c>
    </row>
    <row r="70" spans="6:6">
      <c r="F70" t="s">
        <v>221</v>
      </c>
    </row>
    <row r="71" spans="6:6">
      <c r="F71" t="s">
        <v>222</v>
      </c>
    </row>
    <row r="72" spans="6:6">
      <c r="F72" t="s">
        <v>223</v>
      </c>
    </row>
    <row r="73" spans="6:6">
      <c r="F73" t="s">
        <v>224</v>
      </c>
    </row>
    <row r="74" spans="6:6">
      <c r="F74" t="s">
        <v>225</v>
      </c>
    </row>
    <row r="75" spans="6:6">
      <c r="F75" t="s">
        <v>226</v>
      </c>
    </row>
    <row r="76" spans="6:6">
      <c r="F76" t="s">
        <v>227</v>
      </c>
    </row>
    <row r="77" spans="6:6">
      <c r="F77" t="s">
        <v>228</v>
      </c>
    </row>
    <row r="78" spans="6:6">
      <c r="F78" t="s">
        <v>229</v>
      </c>
    </row>
    <row r="79" spans="6:6">
      <c r="F79" t="s">
        <v>230</v>
      </c>
    </row>
    <row r="80" spans="6:6">
      <c r="F80" t="s">
        <v>231</v>
      </c>
    </row>
    <row r="81" spans="6:6">
      <c r="F81" t="s">
        <v>232</v>
      </c>
    </row>
    <row r="82" spans="6:6">
      <c r="F82" t="s">
        <v>233</v>
      </c>
    </row>
    <row r="83" spans="6:6">
      <c r="F83" t="s">
        <v>234</v>
      </c>
    </row>
    <row r="84" spans="6:6">
      <c r="F84" t="s">
        <v>235</v>
      </c>
    </row>
    <row r="85" spans="6:6">
      <c r="F85" t="s">
        <v>236</v>
      </c>
    </row>
    <row r="86" spans="6:6">
      <c r="F86" t="s">
        <v>237</v>
      </c>
    </row>
    <row r="87" spans="6:6">
      <c r="F87" t="s">
        <v>238</v>
      </c>
    </row>
    <row r="88" spans="6:6">
      <c r="F88" t="s">
        <v>239</v>
      </c>
    </row>
    <row r="89" spans="6:6">
      <c r="F89" t="s">
        <v>240</v>
      </c>
    </row>
    <row r="90" spans="6:6">
      <c r="F90" t="s">
        <v>241</v>
      </c>
    </row>
    <row r="91" spans="6:6">
      <c r="F91" t="s">
        <v>242</v>
      </c>
    </row>
    <row r="92" spans="6:6">
      <c r="F92" t="s">
        <v>243</v>
      </c>
    </row>
    <row r="93" spans="6:6">
      <c r="F93" t="s">
        <v>244</v>
      </c>
    </row>
    <row r="94" spans="6:6">
      <c r="F94" t="s">
        <v>245</v>
      </c>
    </row>
    <row r="95" spans="6:6">
      <c r="F95" t="s">
        <v>246</v>
      </c>
    </row>
    <row r="96" spans="6:6">
      <c r="F96" t="s">
        <v>247</v>
      </c>
    </row>
    <row r="97" spans="6:6">
      <c r="F97" t="s">
        <v>248</v>
      </c>
    </row>
    <row r="98" spans="6:6">
      <c r="F98" t="s">
        <v>249</v>
      </c>
    </row>
    <row r="99" spans="6:6">
      <c r="F99" t="s">
        <v>250</v>
      </c>
    </row>
    <row r="100" spans="6:6">
      <c r="F100" t="s">
        <v>251</v>
      </c>
    </row>
    <row r="101" spans="6:6">
      <c r="F101" t="s">
        <v>252</v>
      </c>
    </row>
    <row r="102" spans="6:6">
      <c r="F102" t="s">
        <v>253</v>
      </c>
    </row>
    <row r="103" spans="6:6">
      <c r="F103" t="s">
        <v>254</v>
      </c>
    </row>
    <row r="104" spans="6:6">
      <c r="F104" t="s">
        <v>255</v>
      </c>
    </row>
    <row r="105" spans="6:6">
      <c r="F105" t="s">
        <v>256</v>
      </c>
    </row>
    <row r="106" spans="6:6">
      <c r="F106" t="s">
        <v>257</v>
      </c>
    </row>
    <row r="107" spans="6:6">
      <c r="F107" t="s">
        <v>258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CAM</vt:lpstr>
      <vt:lpstr>MCC Sem.1 sess.1 et 2 et Nbre H</vt:lpstr>
      <vt:lpstr>MCC Sem.2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LAMANNA</dc:creator>
  <cp:lastModifiedBy>SANDRINE FINE FALCY</cp:lastModifiedBy>
  <cp:revision>3</cp:revision>
  <dcterms:created xsi:type="dcterms:W3CDTF">2017-01-26T13:39:47Z</dcterms:created>
  <dcterms:modified xsi:type="dcterms:W3CDTF">2025-06-06T14:09:51Z</dcterms:modified>
</cp:coreProperties>
</file>